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120" yWindow="765" windowWidth="15120" windowHeight="7350"/>
  </bookViews>
  <sheets>
    <sheet name="Лист1" sheetId="3" r:id="rId1"/>
  </sheets>
  <definedNames>
    <definedName name="_xlnm._FilterDatabase" localSheetId="0" hidden="1">Лист1!$A$8:$J$14</definedName>
    <definedName name="OLE_LINK1" localSheetId="0">Лист1!#REF!</definedName>
    <definedName name="_xlnm.Print_Titles" localSheetId="0">Лист1!$8:$8</definedName>
  </definedNames>
  <calcPr calcId="145621" fullPrecision="0"/>
</workbook>
</file>

<file path=xl/calcChain.xml><?xml version="1.0" encoding="utf-8"?>
<calcChain xmlns="http://schemas.openxmlformats.org/spreadsheetml/2006/main">
  <c r="H908" i="3" l="1"/>
  <c r="H907" i="3"/>
  <c r="I906" i="3"/>
  <c r="J906" i="3" s="1"/>
  <c r="H906" i="3"/>
  <c r="H905" i="3"/>
  <c r="H904" i="3"/>
  <c r="I903" i="3"/>
  <c r="J903" i="3" s="1"/>
  <c r="H903" i="3"/>
  <c r="H902" i="3"/>
  <c r="H901" i="3"/>
  <c r="I900" i="3"/>
  <c r="J900" i="3" s="1"/>
  <c r="H900" i="3"/>
  <c r="H899" i="3"/>
  <c r="H898" i="3"/>
  <c r="I897" i="3"/>
  <c r="J897" i="3" s="1"/>
  <c r="H897" i="3"/>
  <c r="H896" i="3"/>
  <c r="H895" i="3"/>
  <c r="I894" i="3"/>
  <c r="J894" i="3" s="1"/>
  <c r="H894" i="3"/>
  <c r="H893" i="3"/>
  <c r="H892" i="3"/>
  <c r="I891" i="3"/>
  <c r="J891" i="3" s="1"/>
  <c r="H891" i="3"/>
  <c r="H890" i="3"/>
  <c r="H889" i="3"/>
  <c r="I888" i="3"/>
  <c r="J888" i="3" s="1"/>
  <c r="H888" i="3"/>
  <c r="H887" i="3"/>
  <c r="H886" i="3"/>
  <c r="I885" i="3"/>
  <c r="J885" i="3" s="1"/>
  <c r="H885" i="3"/>
  <c r="H884" i="3"/>
  <c r="H883" i="3"/>
  <c r="I882" i="3"/>
  <c r="J882" i="3" s="1"/>
  <c r="H882" i="3"/>
  <c r="H881" i="3"/>
  <c r="H880" i="3"/>
  <c r="I879" i="3"/>
  <c r="J879" i="3" s="1"/>
  <c r="H879" i="3"/>
  <c r="H878" i="3"/>
  <c r="H877" i="3"/>
  <c r="I876" i="3"/>
  <c r="J876" i="3" s="1"/>
  <c r="H876" i="3"/>
  <c r="H875" i="3"/>
  <c r="H874" i="3"/>
  <c r="I873" i="3"/>
  <c r="J873" i="3" s="1"/>
  <c r="H873" i="3"/>
  <c r="H872" i="3"/>
  <c r="H871" i="3"/>
  <c r="I870" i="3"/>
  <c r="J870" i="3" s="1"/>
  <c r="H870" i="3"/>
  <c r="H869" i="3"/>
  <c r="H868" i="3"/>
  <c r="I867" i="3"/>
  <c r="J867" i="3" s="1"/>
  <c r="H867" i="3"/>
  <c r="H866" i="3"/>
  <c r="H865" i="3"/>
  <c r="I864" i="3"/>
  <c r="J864" i="3" s="1"/>
  <c r="H864" i="3"/>
  <c r="H863" i="3" l="1"/>
  <c r="H862" i="3"/>
  <c r="I861" i="3"/>
  <c r="J861" i="3" s="1"/>
  <c r="H861" i="3"/>
  <c r="H860" i="3"/>
  <c r="H859" i="3"/>
  <c r="I858" i="3"/>
  <c r="J858" i="3" s="1"/>
  <c r="H858" i="3"/>
  <c r="H857" i="3"/>
  <c r="H856" i="3"/>
  <c r="I855" i="3"/>
  <c r="J855" i="3" s="1"/>
  <c r="H855" i="3"/>
  <c r="H854" i="3"/>
  <c r="H853" i="3"/>
  <c r="I852" i="3"/>
  <c r="J852" i="3" s="1"/>
  <c r="H852" i="3"/>
  <c r="H851" i="3"/>
  <c r="H850" i="3"/>
  <c r="I849" i="3"/>
  <c r="J849" i="3" s="1"/>
  <c r="H849" i="3"/>
  <c r="H848" i="3"/>
  <c r="H847" i="3"/>
  <c r="I846" i="3"/>
  <c r="J846" i="3" s="1"/>
  <c r="H846" i="3"/>
  <c r="H845" i="3"/>
  <c r="H844" i="3"/>
  <c r="I843" i="3"/>
  <c r="J843" i="3" s="1"/>
  <c r="H843" i="3"/>
  <c r="H842" i="3"/>
  <c r="H841" i="3"/>
  <c r="I840" i="3"/>
  <c r="J840" i="3" s="1"/>
  <c r="H840" i="3"/>
  <c r="H839" i="3"/>
  <c r="H838" i="3"/>
  <c r="I837" i="3"/>
  <c r="J837" i="3" s="1"/>
  <c r="H837" i="3"/>
  <c r="H836" i="3"/>
  <c r="H835" i="3"/>
  <c r="I834" i="3"/>
  <c r="J834" i="3" s="1"/>
  <c r="H834" i="3"/>
  <c r="H833" i="3"/>
  <c r="H832" i="3"/>
  <c r="I831" i="3"/>
  <c r="J831" i="3" s="1"/>
  <c r="H831" i="3"/>
  <c r="H830" i="3"/>
  <c r="H829" i="3"/>
  <c r="I828" i="3"/>
  <c r="J828" i="3" s="1"/>
  <c r="H828" i="3"/>
  <c r="H827" i="3"/>
  <c r="H826" i="3"/>
  <c r="I825" i="3"/>
  <c r="J825" i="3" s="1"/>
  <c r="H825" i="3"/>
  <c r="H824" i="3"/>
  <c r="H823" i="3"/>
  <c r="I822" i="3"/>
  <c r="J822" i="3" s="1"/>
  <c r="H822" i="3"/>
  <c r="H821" i="3"/>
  <c r="H820" i="3"/>
  <c r="I819" i="3"/>
  <c r="J819" i="3" s="1"/>
  <c r="H819" i="3"/>
  <c r="H818" i="3"/>
  <c r="H817" i="3"/>
  <c r="I816" i="3"/>
  <c r="J816" i="3" s="1"/>
  <c r="H816" i="3"/>
  <c r="H815" i="3"/>
  <c r="H814" i="3"/>
  <c r="I813" i="3"/>
  <c r="J813" i="3" s="1"/>
  <c r="H813" i="3"/>
  <c r="H812" i="3"/>
  <c r="H811" i="3"/>
  <c r="I810" i="3"/>
  <c r="J810" i="3" s="1"/>
  <c r="H810" i="3"/>
  <c r="H809" i="3"/>
  <c r="H808" i="3"/>
  <c r="I807" i="3"/>
  <c r="J807" i="3" s="1"/>
  <c r="H807" i="3"/>
  <c r="H806" i="3"/>
  <c r="H805" i="3"/>
  <c r="I804" i="3"/>
  <c r="J804" i="3" s="1"/>
  <c r="H804" i="3"/>
  <c r="H803" i="3"/>
  <c r="H802" i="3"/>
  <c r="I801" i="3"/>
  <c r="J801" i="3" s="1"/>
  <c r="H801" i="3"/>
  <c r="H800" i="3"/>
  <c r="H799" i="3"/>
  <c r="I798" i="3"/>
  <c r="J798" i="3" s="1"/>
  <c r="H798" i="3"/>
  <c r="H797" i="3"/>
  <c r="H796" i="3"/>
  <c r="I795" i="3"/>
  <c r="J795" i="3" s="1"/>
  <c r="H795" i="3"/>
  <c r="H794" i="3"/>
  <c r="H793" i="3"/>
  <c r="I792" i="3"/>
  <c r="J792" i="3" s="1"/>
  <c r="H792" i="3"/>
  <c r="H791" i="3"/>
  <c r="H790" i="3"/>
  <c r="I789" i="3"/>
  <c r="J789" i="3" s="1"/>
  <c r="H789" i="3"/>
  <c r="H788" i="3"/>
  <c r="H787" i="3"/>
  <c r="I786" i="3"/>
  <c r="J786" i="3" s="1"/>
  <c r="H786" i="3"/>
  <c r="H785" i="3"/>
  <c r="H784" i="3"/>
  <c r="I783" i="3"/>
  <c r="J783" i="3" s="1"/>
  <c r="H783" i="3"/>
  <c r="H782" i="3" l="1"/>
  <c r="H781" i="3"/>
  <c r="I780" i="3"/>
  <c r="J780" i="3" s="1"/>
  <c r="H780" i="3"/>
  <c r="H779" i="3"/>
  <c r="H778" i="3"/>
  <c r="I777" i="3"/>
  <c r="J777" i="3" s="1"/>
  <c r="H777" i="3"/>
  <c r="H776" i="3"/>
  <c r="H775" i="3"/>
  <c r="I774" i="3"/>
  <c r="J774" i="3" s="1"/>
  <c r="H774" i="3"/>
  <c r="H773" i="3"/>
  <c r="H772" i="3"/>
  <c r="I771" i="3"/>
  <c r="J771" i="3" s="1"/>
  <c r="H771" i="3"/>
  <c r="H770" i="3"/>
  <c r="H769" i="3"/>
  <c r="I768" i="3"/>
  <c r="J768" i="3" s="1"/>
  <c r="H768" i="3"/>
  <c r="H767" i="3"/>
  <c r="H766" i="3"/>
  <c r="I765" i="3"/>
  <c r="J765" i="3" s="1"/>
  <c r="H765" i="3"/>
  <c r="H764" i="3"/>
  <c r="H763" i="3"/>
  <c r="I762" i="3"/>
  <c r="J762" i="3" s="1"/>
  <c r="H762" i="3"/>
  <c r="H761" i="3"/>
  <c r="H760" i="3"/>
  <c r="I759" i="3"/>
  <c r="J759" i="3" s="1"/>
  <c r="H759" i="3"/>
  <c r="H758" i="3"/>
  <c r="H757" i="3"/>
  <c r="I756" i="3"/>
  <c r="J756" i="3" s="1"/>
  <c r="H756" i="3"/>
  <c r="H755" i="3"/>
  <c r="H754" i="3"/>
  <c r="I753" i="3"/>
  <c r="J753" i="3" s="1"/>
  <c r="H753" i="3"/>
  <c r="H752" i="3"/>
  <c r="H751" i="3"/>
  <c r="I750" i="3"/>
  <c r="J750" i="3" s="1"/>
  <c r="H750" i="3"/>
  <c r="H749" i="3"/>
  <c r="H748" i="3"/>
  <c r="I747" i="3"/>
  <c r="J747" i="3" s="1"/>
  <c r="H747" i="3"/>
  <c r="H746" i="3"/>
  <c r="H745" i="3"/>
  <c r="I744" i="3"/>
  <c r="J744" i="3" s="1"/>
  <c r="H744" i="3"/>
  <c r="H743" i="3"/>
  <c r="H742" i="3"/>
  <c r="I741" i="3"/>
  <c r="J741" i="3" s="1"/>
  <c r="H741" i="3"/>
  <c r="H740" i="3"/>
  <c r="H739" i="3"/>
  <c r="I738" i="3"/>
  <c r="J738" i="3" s="1"/>
  <c r="H738" i="3"/>
  <c r="H737" i="3"/>
  <c r="H736" i="3"/>
  <c r="I735" i="3"/>
  <c r="J735" i="3" s="1"/>
  <c r="H735" i="3"/>
  <c r="H734" i="3"/>
  <c r="H733" i="3"/>
  <c r="I732" i="3"/>
  <c r="J732" i="3" s="1"/>
  <c r="H732" i="3"/>
  <c r="H731" i="3"/>
  <c r="H730" i="3"/>
  <c r="I729" i="3"/>
  <c r="J729" i="3" s="1"/>
  <c r="H729" i="3"/>
  <c r="H728" i="3"/>
  <c r="H727" i="3"/>
  <c r="I726" i="3"/>
  <c r="J726" i="3" s="1"/>
  <c r="H726" i="3"/>
  <c r="H725" i="3"/>
  <c r="H724" i="3"/>
  <c r="I723" i="3"/>
  <c r="J723" i="3" s="1"/>
  <c r="H723" i="3"/>
  <c r="H722" i="3"/>
  <c r="H721" i="3"/>
  <c r="I720" i="3"/>
  <c r="J720" i="3" s="1"/>
  <c r="H720" i="3"/>
  <c r="H719" i="3"/>
  <c r="H718" i="3"/>
  <c r="I717" i="3"/>
  <c r="J717" i="3" s="1"/>
  <c r="H717" i="3"/>
  <c r="H716" i="3"/>
  <c r="H715" i="3"/>
  <c r="I714" i="3"/>
  <c r="J714" i="3" s="1"/>
  <c r="H714" i="3"/>
  <c r="H713" i="3"/>
  <c r="H712" i="3"/>
  <c r="I711" i="3"/>
  <c r="J711" i="3" s="1"/>
  <c r="H711" i="3"/>
  <c r="H710" i="3"/>
  <c r="H709" i="3"/>
  <c r="I708" i="3"/>
  <c r="J708" i="3" s="1"/>
  <c r="H708" i="3"/>
  <c r="H707" i="3"/>
  <c r="H706" i="3"/>
  <c r="I705" i="3"/>
  <c r="J705" i="3" s="1"/>
  <c r="H705" i="3"/>
  <c r="H704" i="3"/>
  <c r="H703" i="3"/>
  <c r="I702" i="3"/>
  <c r="J702" i="3" s="1"/>
  <c r="H702" i="3"/>
  <c r="H701" i="3"/>
  <c r="H700" i="3"/>
  <c r="I699" i="3"/>
  <c r="J699" i="3" s="1"/>
  <c r="H699" i="3"/>
  <c r="H698" i="3"/>
  <c r="H697" i="3"/>
  <c r="I696" i="3"/>
  <c r="J696" i="3" s="1"/>
  <c r="H696" i="3"/>
  <c r="H695" i="3"/>
  <c r="H694" i="3"/>
  <c r="I693" i="3"/>
  <c r="J693" i="3" s="1"/>
  <c r="H693" i="3"/>
  <c r="H692" i="3"/>
  <c r="H691" i="3"/>
  <c r="I690" i="3"/>
  <c r="J690" i="3" s="1"/>
  <c r="H690" i="3"/>
  <c r="H689" i="3"/>
  <c r="H688" i="3"/>
  <c r="I687" i="3"/>
  <c r="J687" i="3" s="1"/>
  <c r="H687" i="3"/>
  <c r="H686" i="3"/>
  <c r="H685" i="3"/>
  <c r="I684" i="3"/>
  <c r="J684" i="3" s="1"/>
  <c r="H684" i="3"/>
  <c r="H683" i="3"/>
  <c r="H682" i="3"/>
  <c r="I681" i="3"/>
  <c r="J681" i="3" s="1"/>
  <c r="H681" i="3"/>
  <c r="H680" i="3" l="1"/>
  <c r="H679" i="3"/>
  <c r="I678" i="3"/>
  <c r="J678" i="3" s="1"/>
  <c r="H678" i="3"/>
  <c r="H677" i="3"/>
  <c r="H676" i="3"/>
  <c r="I675" i="3"/>
  <c r="J675" i="3" s="1"/>
  <c r="H675" i="3"/>
  <c r="H674" i="3"/>
  <c r="H673" i="3"/>
  <c r="I672" i="3"/>
  <c r="J672" i="3" s="1"/>
  <c r="H672" i="3"/>
  <c r="H671" i="3"/>
  <c r="H670" i="3"/>
  <c r="I669" i="3"/>
  <c r="J669" i="3" s="1"/>
  <c r="H669" i="3"/>
  <c r="H668" i="3"/>
  <c r="H667" i="3"/>
  <c r="I666" i="3"/>
  <c r="J666" i="3" s="1"/>
  <c r="H666" i="3"/>
  <c r="H665" i="3"/>
  <c r="H664" i="3"/>
  <c r="I663" i="3"/>
  <c r="J663" i="3" s="1"/>
  <c r="H663" i="3"/>
  <c r="H662" i="3"/>
  <c r="H661" i="3"/>
  <c r="I660" i="3"/>
  <c r="J660" i="3" s="1"/>
  <c r="H660" i="3"/>
  <c r="H659" i="3"/>
  <c r="H658" i="3"/>
  <c r="I657" i="3"/>
  <c r="J657" i="3" s="1"/>
  <c r="H657" i="3"/>
  <c r="H656" i="3"/>
  <c r="H655" i="3"/>
  <c r="I654" i="3"/>
  <c r="J654" i="3" s="1"/>
  <c r="H654" i="3"/>
  <c r="H653" i="3"/>
  <c r="H652" i="3"/>
  <c r="I651" i="3"/>
  <c r="J651" i="3" s="1"/>
  <c r="H651" i="3"/>
  <c r="H650" i="3"/>
  <c r="H649" i="3"/>
  <c r="I648" i="3"/>
  <c r="J648" i="3" s="1"/>
  <c r="H648" i="3"/>
  <c r="H647" i="3"/>
  <c r="H646" i="3"/>
  <c r="I645" i="3"/>
  <c r="J645" i="3" s="1"/>
  <c r="H645" i="3"/>
  <c r="H644" i="3"/>
  <c r="H643" i="3"/>
  <c r="I642" i="3"/>
  <c r="J642" i="3" s="1"/>
  <c r="H642" i="3"/>
  <c r="H641" i="3"/>
  <c r="H640" i="3"/>
  <c r="I639" i="3"/>
  <c r="J639" i="3" s="1"/>
  <c r="H639" i="3"/>
  <c r="H638" i="3"/>
  <c r="H637" i="3"/>
  <c r="I636" i="3"/>
  <c r="J636" i="3" s="1"/>
  <c r="H636" i="3"/>
  <c r="H635" i="3"/>
  <c r="H634" i="3"/>
  <c r="I633" i="3"/>
  <c r="J633" i="3" s="1"/>
  <c r="H633" i="3"/>
  <c r="H632" i="3"/>
  <c r="H631" i="3"/>
  <c r="I630" i="3"/>
  <c r="J630" i="3" s="1"/>
  <c r="H630" i="3"/>
  <c r="H629" i="3"/>
  <c r="H628" i="3"/>
  <c r="I627" i="3"/>
  <c r="J627" i="3" s="1"/>
  <c r="H627" i="3"/>
  <c r="H626" i="3"/>
  <c r="H625" i="3"/>
  <c r="I624" i="3"/>
  <c r="J624" i="3" s="1"/>
  <c r="H624" i="3"/>
  <c r="H623" i="3"/>
  <c r="H622" i="3"/>
  <c r="I621" i="3"/>
  <c r="J621" i="3" s="1"/>
  <c r="H621" i="3"/>
  <c r="H620" i="3"/>
  <c r="H619" i="3"/>
  <c r="I618" i="3"/>
  <c r="J618" i="3" s="1"/>
  <c r="H618" i="3"/>
  <c r="H617" i="3"/>
  <c r="H616" i="3"/>
  <c r="I615" i="3"/>
  <c r="J615" i="3" s="1"/>
  <c r="H615" i="3"/>
  <c r="H614" i="3"/>
  <c r="H613" i="3"/>
  <c r="I612" i="3"/>
  <c r="J612" i="3" s="1"/>
  <c r="H612" i="3"/>
  <c r="H611" i="3"/>
  <c r="H610" i="3"/>
  <c r="I609" i="3"/>
  <c r="J609" i="3" s="1"/>
  <c r="H609" i="3"/>
  <c r="H608" i="3"/>
  <c r="H607" i="3"/>
  <c r="I606" i="3"/>
  <c r="J606" i="3" s="1"/>
  <c r="H606" i="3"/>
  <c r="H605" i="3"/>
  <c r="H604" i="3"/>
  <c r="I603" i="3"/>
  <c r="J603" i="3" s="1"/>
  <c r="H603" i="3"/>
  <c r="H602" i="3"/>
  <c r="H601" i="3"/>
  <c r="I600" i="3"/>
  <c r="J600" i="3" s="1"/>
  <c r="H600" i="3"/>
  <c r="H599" i="3"/>
  <c r="H598" i="3"/>
  <c r="I597" i="3"/>
  <c r="J597" i="3" s="1"/>
  <c r="H597" i="3"/>
  <c r="H596" i="3"/>
  <c r="H595" i="3"/>
  <c r="I594" i="3"/>
  <c r="J594" i="3" s="1"/>
  <c r="H594" i="3"/>
  <c r="H593" i="3"/>
  <c r="H592" i="3"/>
  <c r="I591" i="3"/>
  <c r="J591" i="3" s="1"/>
  <c r="H591" i="3"/>
  <c r="H590" i="3"/>
  <c r="H589" i="3"/>
  <c r="I588" i="3"/>
  <c r="J588" i="3" s="1"/>
  <c r="H588" i="3"/>
  <c r="H587" i="3"/>
  <c r="H586" i="3"/>
  <c r="I585" i="3"/>
  <c r="J585" i="3" s="1"/>
  <c r="H585" i="3"/>
  <c r="H584" i="3"/>
  <c r="H583" i="3"/>
  <c r="I582" i="3"/>
  <c r="J582" i="3" s="1"/>
  <c r="H582" i="3"/>
  <c r="H581" i="3"/>
  <c r="H580" i="3"/>
  <c r="I579" i="3"/>
  <c r="J579" i="3" s="1"/>
  <c r="H579" i="3"/>
  <c r="H578" i="3"/>
  <c r="H577" i="3"/>
  <c r="I576" i="3"/>
  <c r="J576" i="3" s="1"/>
  <c r="H576" i="3"/>
  <c r="H575" i="3"/>
  <c r="H574" i="3"/>
  <c r="I573" i="3"/>
  <c r="J573" i="3" s="1"/>
  <c r="H573" i="3"/>
  <c r="H572" i="3"/>
  <c r="H571" i="3"/>
  <c r="I570" i="3"/>
  <c r="J570" i="3" s="1"/>
  <c r="H570" i="3"/>
  <c r="H569" i="3"/>
  <c r="H568" i="3"/>
  <c r="I567" i="3"/>
  <c r="J567" i="3" s="1"/>
  <c r="H567" i="3"/>
  <c r="H566" i="3"/>
  <c r="H565" i="3"/>
  <c r="I564" i="3"/>
  <c r="J564" i="3" s="1"/>
  <c r="H564" i="3"/>
  <c r="H563" i="3"/>
  <c r="H562" i="3"/>
  <c r="I561" i="3"/>
  <c r="J561" i="3" s="1"/>
  <c r="H561" i="3"/>
  <c r="H560" i="3"/>
  <c r="H559" i="3"/>
  <c r="I558" i="3"/>
  <c r="J558" i="3" s="1"/>
  <c r="H558" i="3"/>
  <c r="H557" i="3"/>
  <c r="H556" i="3"/>
  <c r="I555" i="3"/>
  <c r="J555" i="3" s="1"/>
  <c r="H555" i="3"/>
  <c r="H554" i="3"/>
  <c r="H553" i="3"/>
  <c r="I552" i="3"/>
  <c r="J552" i="3" s="1"/>
  <c r="H552" i="3"/>
  <c r="H551" i="3"/>
  <c r="H550" i="3"/>
  <c r="I549" i="3"/>
  <c r="J549" i="3" s="1"/>
  <c r="H549" i="3"/>
  <c r="H548" i="3"/>
  <c r="H547" i="3"/>
  <c r="I546" i="3"/>
  <c r="J546" i="3" s="1"/>
  <c r="H546" i="3"/>
  <c r="H545" i="3"/>
  <c r="H544" i="3"/>
  <c r="I543" i="3"/>
  <c r="J543" i="3" s="1"/>
  <c r="H543" i="3"/>
  <c r="H542" i="3"/>
  <c r="H541" i="3"/>
  <c r="I540" i="3"/>
  <c r="J540" i="3" s="1"/>
  <c r="H540" i="3"/>
  <c r="H539" i="3"/>
  <c r="H538" i="3"/>
  <c r="I537" i="3"/>
  <c r="J537" i="3" s="1"/>
  <c r="H537" i="3"/>
  <c r="H536" i="3"/>
  <c r="H535" i="3"/>
  <c r="I534" i="3"/>
  <c r="J534" i="3" s="1"/>
  <c r="H534" i="3"/>
  <c r="H533" i="3"/>
  <c r="H532" i="3"/>
  <c r="I531" i="3"/>
  <c r="J531" i="3" s="1"/>
  <c r="H531" i="3"/>
  <c r="H530" i="3"/>
  <c r="H529" i="3"/>
  <c r="I528" i="3"/>
  <c r="J528" i="3" s="1"/>
  <c r="H528" i="3"/>
  <c r="H527" i="3"/>
  <c r="H526" i="3"/>
  <c r="I525" i="3"/>
  <c r="J525" i="3" s="1"/>
  <c r="H525" i="3"/>
  <c r="H524" i="3"/>
  <c r="H523" i="3"/>
  <c r="I522" i="3"/>
  <c r="J522" i="3" s="1"/>
  <c r="H522" i="3"/>
  <c r="H521" i="3" l="1"/>
  <c r="H520" i="3"/>
  <c r="I519" i="3"/>
  <c r="J519" i="3" s="1"/>
  <c r="H519" i="3"/>
  <c r="H518" i="3"/>
  <c r="H517" i="3"/>
  <c r="I516" i="3"/>
  <c r="J516" i="3" s="1"/>
  <c r="H516" i="3"/>
  <c r="H515" i="3"/>
  <c r="H514" i="3"/>
  <c r="I513" i="3"/>
  <c r="J513" i="3" s="1"/>
  <c r="H513" i="3"/>
  <c r="H512" i="3"/>
  <c r="H511" i="3"/>
  <c r="I510" i="3"/>
  <c r="J510" i="3" s="1"/>
  <c r="H510" i="3"/>
  <c r="H509" i="3"/>
  <c r="H508" i="3"/>
  <c r="I507" i="3"/>
  <c r="J507" i="3" s="1"/>
  <c r="H507" i="3"/>
  <c r="H506" i="3"/>
  <c r="H505" i="3"/>
  <c r="I504" i="3"/>
  <c r="J504" i="3" s="1"/>
  <c r="H504" i="3"/>
  <c r="H503" i="3"/>
  <c r="H502" i="3"/>
  <c r="I501" i="3"/>
  <c r="J501" i="3" s="1"/>
  <c r="H501" i="3"/>
  <c r="H500" i="3"/>
  <c r="H499" i="3"/>
  <c r="I498" i="3"/>
  <c r="J498" i="3" s="1"/>
  <c r="H498" i="3"/>
  <c r="H497" i="3"/>
  <c r="H496" i="3"/>
  <c r="I495" i="3"/>
  <c r="J495" i="3" s="1"/>
  <c r="H495" i="3"/>
  <c r="H494" i="3"/>
  <c r="H493" i="3"/>
  <c r="I492" i="3"/>
  <c r="J492" i="3" s="1"/>
  <c r="H492" i="3"/>
  <c r="H491" i="3"/>
  <c r="H490" i="3"/>
  <c r="I489" i="3"/>
  <c r="J489" i="3" s="1"/>
  <c r="H489" i="3"/>
  <c r="H488" i="3"/>
  <c r="H487" i="3"/>
  <c r="I486" i="3"/>
  <c r="J486" i="3" s="1"/>
  <c r="H486" i="3"/>
  <c r="H485" i="3"/>
  <c r="H484" i="3"/>
  <c r="I483" i="3"/>
  <c r="J483" i="3" s="1"/>
  <c r="H483" i="3"/>
  <c r="H482" i="3"/>
  <c r="H481" i="3"/>
  <c r="I480" i="3"/>
  <c r="J480" i="3" s="1"/>
  <c r="H480" i="3"/>
  <c r="H479" i="3"/>
  <c r="H478" i="3"/>
  <c r="I477" i="3"/>
  <c r="J477" i="3" s="1"/>
  <c r="H477" i="3"/>
  <c r="H476" i="3"/>
  <c r="H475" i="3"/>
  <c r="I474" i="3"/>
  <c r="J474" i="3" s="1"/>
  <c r="H474" i="3"/>
  <c r="H473" i="3"/>
  <c r="H472" i="3"/>
  <c r="I471" i="3"/>
  <c r="J471" i="3" s="1"/>
  <c r="H471" i="3"/>
  <c r="H470" i="3"/>
  <c r="H469" i="3"/>
  <c r="I468" i="3"/>
  <c r="J468" i="3" s="1"/>
  <c r="H468" i="3"/>
  <c r="H467" i="3"/>
  <c r="H466" i="3"/>
  <c r="I465" i="3"/>
  <c r="J465" i="3" s="1"/>
  <c r="H465" i="3"/>
  <c r="H464" i="3"/>
  <c r="H463" i="3"/>
  <c r="I462" i="3"/>
  <c r="J462" i="3" s="1"/>
  <c r="H462" i="3"/>
  <c r="H461" i="3"/>
  <c r="H460" i="3"/>
  <c r="I459" i="3"/>
  <c r="J459" i="3" s="1"/>
  <c r="H459" i="3"/>
  <c r="H458" i="3"/>
  <c r="H457" i="3"/>
  <c r="I456" i="3"/>
  <c r="J456" i="3" s="1"/>
  <c r="H456" i="3"/>
  <c r="H455" i="3"/>
  <c r="H454" i="3"/>
  <c r="I453" i="3"/>
  <c r="J453" i="3" s="1"/>
  <c r="H453" i="3"/>
  <c r="H452" i="3"/>
  <c r="H451" i="3"/>
  <c r="I450" i="3"/>
  <c r="J450" i="3" s="1"/>
  <c r="H450" i="3"/>
  <c r="H449" i="3"/>
  <c r="H448" i="3"/>
  <c r="I447" i="3"/>
  <c r="J447" i="3" s="1"/>
  <c r="H447" i="3"/>
  <c r="H446" i="3"/>
  <c r="H445" i="3"/>
  <c r="I444" i="3"/>
  <c r="J444" i="3" s="1"/>
  <c r="H444" i="3"/>
  <c r="H443" i="3"/>
  <c r="H442" i="3"/>
  <c r="I441" i="3"/>
  <c r="J441" i="3" s="1"/>
  <c r="H441" i="3"/>
  <c r="H440" i="3"/>
  <c r="H439" i="3"/>
  <c r="I438" i="3"/>
  <c r="J438" i="3" s="1"/>
  <c r="H438" i="3"/>
  <c r="H437" i="3"/>
  <c r="H436" i="3"/>
  <c r="I435" i="3"/>
  <c r="J435" i="3" s="1"/>
  <c r="H435" i="3"/>
  <c r="H434" i="3"/>
  <c r="H433" i="3"/>
  <c r="I432" i="3"/>
  <c r="J432" i="3" s="1"/>
  <c r="H432" i="3"/>
  <c r="H431" i="3"/>
  <c r="H430" i="3"/>
  <c r="I429" i="3"/>
  <c r="J429" i="3" s="1"/>
  <c r="H429" i="3"/>
  <c r="H428" i="3"/>
  <c r="H427" i="3"/>
  <c r="I426" i="3"/>
  <c r="J426" i="3" s="1"/>
  <c r="H426" i="3"/>
  <c r="H425" i="3"/>
  <c r="H424" i="3"/>
  <c r="I423" i="3"/>
  <c r="J423" i="3" s="1"/>
  <c r="H423" i="3"/>
  <c r="H422" i="3"/>
  <c r="H421" i="3"/>
  <c r="I420" i="3"/>
  <c r="J420" i="3" s="1"/>
  <c r="H420" i="3"/>
  <c r="H419" i="3"/>
  <c r="H418" i="3"/>
  <c r="I417" i="3"/>
  <c r="J417" i="3" s="1"/>
  <c r="H417" i="3"/>
  <c r="H416" i="3"/>
  <c r="H415" i="3"/>
  <c r="I414" i="3"/>
  <c r="J414" i="3" s="1"/>
  <c r="H414" i="3"/>
  <c r="H413" i="3"/>
  <c r="H412" i="3"/>
  <c r="I411" i="3"/>
  <c r="J411" i="3" s="1"/>
  <c r="H411" i="3"/>
  <c r="H410" i="3"/>
  <c r="H409" i="3"/>
  <c r="I408" i="3"/>
  <c r="J408" i="3" s="1"/>
  <c r="H408" i="3"/>
  <c r="H407" i="3"/>
  <c r="H406" i="3"/>
  <c r="I405" i="3"/>
  <c r="J405" i="3" s="1"/>
  <c r="H405" i="3"/>
  <c r="H404" i="3"/>
  <c r="H403" i="3"/>
  <c r="I402" i="3"/>
  <c r="J402" i="3" s="1"/>
  <c r="H402" i="3"/>
  <c r="H401" i="3"/>
  <c r="H400" i="3"/>
  <c r="I399" i="3"/>
  <c r="J399" i="3" s="1"/>
  <c r="H399" i="3"/>
  <c r="H398" i="3"/>
  <c r="H397" i="3"/>
  <c r="I396" i="3"/>
  <c r="J396" i="3" s="1"/>
  <c r="H396" i="3"/>
  <c r="H395" i="3"/>
  <c r="H394" i="3"/>
  <c r="I393" i="3"/>
  <c r="J393" i="3" s="1"/>
  <c r="H393" i="3"/>
  <c r="H392" i="3"/>
  <c r="H391" i="3"/>
  <c r="I390" i="3"/>
  <c r="J390" i="3" s="1"/>
  <c r="H390" i="3"/>
  <c r="H389" i="3"/>
  <c r="H388" i="3"/>
  <c r="I387" i="3"/>
  <c r="J387" i="3" s="1"/>
  <c r="H387" i="3"/>
  <c r="H386" i="3"/>
  <c r="H385" i="3"/>
  <c r="I384" i="3"/>
  <c r="J384" i="3" s="1"/>
  <c r="H384" i="3"/>
  <c r="H383" i="3"/>
  <c r="H382" i="3"/>
  <c r="I381" i="3"/>
  <c r="J381" i="3" s="1"/>
  <c r="H381" i="3"/>
  <c r="H380" i="3"/>
  <c r="H379" i="3"/>
  <c r="I378" i="3"/>
  <c r="J378" i="3" s="1"/>
  <c r="H378" i="3"/>
  <c r="H377" i="3"/>
  <c r="H376" i="3"/>
  <c r="I375" i="3"/>
  <c r="J375" i="3" s="1"/>
  <c r="H375" i="3"/>
  <c r="H374" i="3"/>
  <c r="H373" i="3"/>
  <c r="I372" i="3"/>
  <c r="J372" i="3" s="1"/>
  <c r="H372" i="3"/>
  <c r="H371" i="3"/>
  <c r="H370" i="3"/>
  <c r="I369" i="3"/>
  <c r="J369" i="3" s="1"/>
  <c r="H369" i="3"/>
  <c r="H368" i="3"/>
  <c r="H367" i="3"/>
  <c r="I366" i="3"/>
  <c r="J366" i="3" s="1"/>
  <c r="H366" i="3"/>
  <c r="H365" i="3"/>
  <c r="H364" i="3"/>
  <c r="I363" i="3"/>
  <c r="J363" i="3" s="1"/>
  <c r="H363" i="3"/>
  <c r="H362" i="3"/>
  <c r="H361" i="3"/>
  <c r="I360" i="3"/>
  <c r="J360" i="3" s="1"/>
  <c r="H360" i="3"/>
  <c r="H359" i="3"/>
  <c r="H358" i="3"/>
  <c r="I357" i="3"/>
  <c r="J357" i="3" s="1"/>
  <c r="H357" i="3"/>
  <c r="H356" i="3"/>
  <c r="H355" i="3"/>
  <c r="I354" i="3"/>
  <c r="J354" i="3" s="1"/>
  <c r="H354" i="3"/>
  <c r="H353" i="3"/>
  <c r="H352" i="3"/>
  <c r="I351" i="3"/>
  <c r="J351" i="3" s="1"/>
  <c r="H351" i="3"/>
  <c r="H350" i="3"/>
  <c r="H349" i="3"/>
  <c r="I348" i="3"/>
  <c r="J348" i="3" s="1"/>
  <c r="H348" i="3"/>
  <c r="H347" i="3"/>
  <c r="H346" i="3"/>
  <c r="I345" i="3"/>
  <c r="J345" i="3" s="1"/>
  <c r="H345" i="3"/>
  <c r="H344" i="3"/>
  <c r="H343" i="3"/>
  <c r="I342" i="3"/>
  <c r="J342" i="3" s="1"/>
  <c r="H342" i="3"/>
  <c r="H341" i="3"/>
  <c r="H340" i="3"/>
  <c r="I339" i="3"/>
  <c r="J339" i="3" s="1"/>
  <c r="H339" i="3"/>
  <c r="H338" i="3"/>
  <c r="H337" i="3"/>
  <c r="I336" i="3"/>
  <c r="J336" i="3" s="1"/>
  <c r="H336" i="3"/>
  <c r="H335" i="3"/>
  <c r="H334" i="3"/>
  <c r="I333" i="3"/>
  <c r="J333" i="3" s="1"/>
  <c r="H333" i="3"/>
  <c r="H332" i="3"/>
  <c r="H331" i="3"/>
  <c r="I330" i="3"/>
  <c r="J330" i="3" s="1"/>
  <c r="H330" i="3"/>
  <c r="H329" i="3"/>
  <c r="H328" i="3"/>
  <c r="I327" i="3"/>
  <c r="J327" i="3" s="1"/>
  <c r="H327" i="3"/>
  <c r="H326" i="3"/>
  <c r="H325" i="3"/>
  <c r="I324" i="3"/>
  <c r="J324" i="3" s="1"/>
  <c r="H324" i="3"/>
  <c r="H323" i="3"/>
  <c r="H322" i="3"/>
  <c r="I321" i="3"/>
  <c r="J321" i="3" s="1"/>
  <c r="H321" i="3"/>
  <c r="H320" i="3"/>
  <c r="H319" i="3"/>
  <c r="I318" i="3"/>
  <c r="J318" i="3" s="1"/>
  <c r="H318" i="3"/>
  <c r="H317" i="3"/>
  <c r="H316" i="3"/>
  <c r="I315" i="3"/>
  <c r="J315" i="3" s="1"/>
  <c r="H315" i="3"/>
  <c r="H314" i="3" l="1"/>
  <c r="H313" i="3"/>
  <c r="I312" i="3"/>
  <c r="J312" i="3" s="1"/>
  <c r="H312" i="3"/>
  <c r="H311" i="3"/>
  <c r="H310" i="3"/>
  <c r="I309" i="3"/>
  <c r="J309" i="3" s="1"/>
  <c r="H309" i="3"/>
  <c r="H308" i="3"/>
  <c r="H307" i="3"/>
  <c r="I306" i="3"/>
  <c r="J306" i="3" s="1"/>
  <c r="H306" i="3"/>
  <c r="H305" i="3"/>
  <c r="H304" i="3"/>
  <c r="I303" i="3"/>
  <c r="J303" i="3" s="1"/>
  <c r="H303" i="3"/>
  <c r="H302" i="3"/>
  <c r="H301" i="3"/>
  <c r="I300" i="3"/>
  <c r="J300" i="3" s="1"/>
  <c r="H300" i="3"/>
  <c r="H299" i="3"/>
  <c r="H298" i="3"/>
  <c r="I297" i="3"/>
  <c r="J297" i="3" s="1"/>
  <c r="H297" i="3"/>
  <c r="H296" i="3"/>
  <c r="H295" i="3"/>
  <c r="I294" i="3"/>
  <c r="J294" i="3" s="1"/>
  <c r="H294" i="3"/>
  <c r="H293" i="3"/>
  <c r="H292" i="3"/>
  <c r="I291" i="3"/>
  <c r="J291" i="3" s="1"/>
  <c r="H291" i="3"/>
  <c r="H290" i="3"/>
  <c r="H289" i="3"/>
  <c r="I288" i="3"/>
  <c r="J288" i="3" s="1"/>
  <c r="H288" i="3"/>
  <c r="H287" i="3"/>
  <c r="H286" i="3"/>
  <c r="I285" i="3"/>
  <c r="J285" i="3" s="1"/>
  <c r="H285" i="3"/>
  <c r="H284" i="3"/>
  <c r="H283" i="3"/>
  <c r="I282" i="3"/>
  <c r="J282" i="3" s="1"/>
  <c r="H282" i="3"/>
  <c r="H281" i="3"/>
  <c r="H280" i="3"/>
  <c r="I279" i="3"/>
  <c r="J279" i="3" s="1"/>
  <c r="H279" i="3"/>
  <c r="H278" i="3"/>
  <c r="H277" i="3"/>
  <c r="I276" i="3"/>
  <c r="J276" i="3" s="1"/>
  <c r="H276" i="3"/>
  <c r="H275" i="3"/>
  <c r="H274" i="3"/>
  <c r="I273" i="3"/>
  <c r="J273" i="3" s="1"/>
  <c r="H273" i="3"/>
  <c r="H272" i="3"/>
  <c r="H271" i="3"/>
  <c r="I270" i="3"/>
  <c r="J270" i="3" s="1"/>
  <c r="H270" i="3"/>
  <c r="H269" i="3"/>
  <c r="H268" i="3"/>
  <c r="I267" i="3"/>
  <c r="J267" i="3" s="1"/>
  <c r="H267" i="3"/>
  <c r="H266" i="3"/>
  <c r="H265" i="3"/>
  <c r="I264" i="3"/>
  <c r="J264" i="3" s="1"/>
  <c r="H264" i="3"/>
  <c r="H263" i="3"/>
  <c r="H262" i="3"/>
  <c r="I261" i="3"/>
  <c r="J261" i="3" s="1"/>
  <c r="H261" i="3"/>
  <c r="H260" i="3"/>
  <c r="H259" i="3"/>
  <c r="I258" i="3"/>
  <c r="J258" i="3" s="1"/>
  <c r="H258" i="3"/>
  <c r="H257" i="3"/>
  <c r="H256" i="3"/>
  <c r="I255" i="3"/>
  <c r="J255" i="3" s="1"/>
  <c r="H255" i="3"/>
  <c r="H254" i="3"/>
  <c r="H253" i="3"/>
  <c r="I252" i="3"/>
  <c r="J252" i="3" s="1"/>
  <c r="H252" i="3"/>
  <c r="H251" i="3"/>
  <c r="H250" i="3"/>
  <c r="I249" i="3"/>
  <c r="J249" i="3" s="1"/>
  <c r="H249" i="3"/>
  <c r="H248" i="3"/>
  <c r="H247" i="3"/>
  <c r="I246" i="3"/>
  <c r="J246" i="3" s="1"/>
  <c r="H246" i="3"/>
  <c r="H245" i="3"/>
  <c r="H244" i="3"/>
  <c r="I243" i="3"/>
  <c r="J243" i="3" s="1"/>
  <c r="H243" i="3"/>
  <c r="H242" i="3"/>
  <c r="H241" i="3"/>
  <c r="I240" i="3"/>
  <c r="J240" i="3" s="1"/>
  <c r="H240" i="3"/>
  <c r="H239" i="3"/>
  <c r="H238" i="3"/>
  <c r="I237" i="3"/>
  <c r="J237" i="3" s="1"/>
  <c r="H237" i="3"/>
  <c r="H236" i="3"/>
  <c r="H235" i="3"/>
  <c r="I234" i="3"/>
  <c r="J234" i="3" s="1"/>
  <c r="H234" i="3"/>
  <c r="H233" i="3"/>
  <c r="H232" i="3"/>
  <c r="I231" i="3"/>
  <c r="J231" i="3" s="1"/>
  <c r="H231" i="3"/>
  <c r="H230" i="3"/>
  <c r="H229" i="3"/>
  <c r="I228" i="3"/>
  <c r="J228" i="3" s="1"/>
  <c r="H228" i="3"/>
  <c r="H227" i="3"/>
  <c r="H226" i="3"/>
  <c r="I225" i="3"/>
  <c r="J225" i="3" s="1"/>
  <c r="H225" i="3"/>
  <c r="H224" i="3"/>
  <c r="H223" i="3"/>
  <c r="I222" i="3"/>
  <c r="J222" i="3" s="1"/>
  <c r="H222" i="3"/>
  <c r="H221" i="3"/>
  <c r="H220" i="3"/>
  <c r="I219" i="3"/>
  <c r="J219" i="3" s="1"/>
  <c r="H219" i="3"/>
  <c r="H218" i="3"/>
  <c r="H217" i="3"/>
  <c r="I216" i="3"/>
  <c r="J216" i="3" s="1"/>
  <c r="H216" i="3"/>
  <c r="H215" i="3"/>
  <c r="H214" i="3"/>
  <c r="I213" i="3"/>
  <c r="J213" i="3" s="1"/>
  <c r="H213" i="3"/>
  <c r="H212" i="3"/>
  <c r="H211" i="3"/>
  <c r="I210" i="3"/>
  <c r="J210" i="3" s="1"/>
  <c r="H210" i="3"/>
  <c r="H209" i="3"/>
  <c r="H208" i="3"/>
  <c r="I207" i="3"/>
  <c r="J207" i="3" s="1"/>
  <c r="H207" i="3"/>
  <c r="H206" i="3"/>
  <c r="H205" i="3"/>
  <c r="I204" i="3"/>
  <c r="J204" i="3" s="1"/>
  <c r="H204" i="3"/>
  <c r="H203" i="3"/>
  <c r="H202" i="3"/>
  <c r="I201" i="3"/>
  <c r="J201" i="3" s="1"/>
  <c r="H201" i="3"/>
  <c r="H200" i="3"/>
  <c r="H199" i="3"/>
  <c r="I198" i="3"/>
  <c r="J198" i="3" s="1"/>
  <c r="H198" i="3"/>
  <c r="H197" i="3"/>
  <c r="H196" i="3"/>
  <c r="I195" i="3"/>
  <c r="J195" i="3" s="1"/>
  <c r="H195" i="3"/>
  <c r="H194" i="3"/>
  <c r="H193" i="3"/>
  <c r="I192" i="3"/>
  <c r="J192" i="3" s="1"/>
  <c r="H192" i="3"/>
  <c r="H191" i="3"/>
  <c r="H190" i="3"/>
  <c r="I189" i="3"/>
  <c r="J189" i="3" s="1"/>
  <c r="H189" i="3"/>
  <c r="H188" i="3"/>
  <c r="H187" i="3"/>
  <c r="I186" i="3"/>
  <c r="J186" i="3" s="1"/>
  <c r="H186" i="3"/>
  <c r="H185" i="3"/>
  <c r="H184" i="3"/>
  <c r="I183" i="3"/>
  <c r="J183" i="3" s="1"/>
  <c r="H183" i="3"/>
  <c r="H182" i="3" l="1"/>
  <c r="H181" i="3"/>
  <c r="I180" i="3"/>
  <c r="J180" i="3" s="1"/>
  <c r="H180" i="3"/>
  <c r="H179" i="3"/>
  <c r="H178" i="3"/>
  <c r="I177" i="3"/>
  <c r="J177" i="3" s="1"/>
  <c r="H177" i="3"/>
  <c r="H176" i="3"/>
  <c r="H175" i="3"/>
  <c r="I174" i="3"/>
  <c r="J174" i="3" s="1"/>
  <c r="H174" i="3"/>
  <c r="H173" i="3"/>
  <c r="H172" i="3"/>
  <c r="I171" i="3"/>
  <c r="J171" i="3" s="1"/>
  <c r="H171" i="3"/>
  <c r="H170" i="3"/>
  <c r="H169" i="3"/>
  <c r="I168" i="3"/>
  <c r="J168" i="3" s="1"/>
  <c r="H168" i="3"/>
  <c r="H167" i="3"/>
  <c r="H166" i="3"/>
  <c r="I165" i="3"/>
  <c r="J165" i="3" s="1"/>
  <c r="H165" i="3"/>
  <c r="H164" i="3"/>
  <c r="H163" i="3"/>
  <c r="I162" i="3"/>
  <c r="J162" i="3" s="1"/>
  <c r="H162" i="3"/>
  <c r="H161" i="3"/>
  <c r="H160" i="3"/>
  <c r="I159" i="3"/>
  <c r="J159" i="3" s="1"/>
  <c r="H159" i="3"/>
  <c r="H158" i="3"/>
  <c r="H157" i="3"/>
  <c r="I156" i="3"/>
  <c r="J156" i="3" s="1"/>
  <c r="H156" i="3"/>
  <c r="H155" i="3"/>
  <c r="H154" i="3"/>
  <c r="I153" i="3"/>
  <c r="J153" i="3" s="1"/>
  <c r="H153" i="3"/>
  <c r="H152" i="3"/>
  <c r="H151" i="3"/>
  <c r="I150" i="3"/>
  <c r="J150" i="3" s="1"/>
  <c r="H150" i="3"/>
  <c r="H149" i="3"/>
  <c r="H148" i="3"/>
  <c r="I147" i="3"/>
  <c r="J147" i="3" s="1"/>
  <c r="H147" i="3"/>
  <c r="H146" i="3"/>
  <c r="H145" i="3"/>
  <c r="I144" i="3"/>
  <c r="J144" i="3" s="1"/>
  <c r="H144" i="3"/>
  <c r="H143" i="3"/>
  <c r="H142" i="3"/>
  <c r="I141" i="3"/>
  <c r="J141" i="3" s="1"/>
  <c r="H141" i="3"/>
  <c r="H140" i="3"/>
  <c r="H139" i="3"/>
  <c r="I138" i="3"/>
  <c r="J138" i="3" s="1"/>
  <c r="H138" i="3"/>
  <c r="H137" i="3"/>
  <c r="H136" i="3"/>
  <c r="I135" i="3"/>
  <c r="J135" i="3" s="1"/>
  <c r="H135" i="3"/>
  <c r="H134" i="3"/>
  <c r="H133" i="3"/>
  <c r="I132" i="3"/>
  <c r="J132" i="3" s="1"/>
  <c r="H132" i="3"/>
  <c r="H131" i="3"/>
  <c r="H130" i="3"/>
  <c r="I129" i="3"/>
  <c r="J129" i="3" s="1"/>
  <c r="H129" i="3"/>
  <c r="H128" i="3"/>
  <c r="H127" i="3"/>
  <c r="I126" i="3"/>
  <c r="J126" i="3" s="1"/>
  <c r="H126" i="3"/>
  <c r="H125" i="3"/>
  <c r="H124" i="3"/>
  <c r="I123" i="3"/>
  <c r="J123" i="3" s="1"/>
  <c r="H123" i="3"/>
  <c r="H122" i="3"/>
  <c r="H121" i="3"/>
  <c r="I120" i="3"/>
  <c r="J120" i="3" s="1"/>
  <c r="H120" i="3"/>
  <c r="H119" i="3"/>
  <c r="H118" i="3"/>
  <c r="I117" i="3"/>
  <c r="J117" i="3" s="1"/>
  <c r="H117" i="3"/>
  <c r="H116" i="3"/>
  <c r="H115" i="3"/>
  <c r="I114" i="3"/>
  <c r="J114" i="3" s="1"/>
  <c r="H114" i="3"/>
  <c r="H113" i="3"/>
  <c r="H112" i="3"/>
  <c r="I111" i="3"/>
  <c r="J111" i="3" s="1"/>
  <c r="H111" i="3"/>
  <c r="H110" i="3"/>
  <c r="H109" i="3"/>
  <c r="I108" i="3"/>
  <c r="J108" i="3" s="1"/>
  <c r="H108" i="3"/>
  <c r="H107" i="3"/>
  <c r="H106" i="3"/>
  <c r="I105" i="3"/>
  <c r="J105" i="3" s="1"/>
  <c r="H105" i="3"/>
  <c r="H104" i="3"/>
  <c r="H103" i="3"/>
  <c r="I102" i="3"/>
  <c r="J102" i="3" s="1"/>
  <c r="H102" i="3"/>
  <c r="H101" i="3"/>
  <c r="H100" i="3"/>
  <c r="I99" i="3"/>
  <c r="J99" i="3" s="1"/>
  <c r="H99" i="3"/>
  <c r="H98" i="3"/>
  <c r="H97" i="3"/>
  <c r="I96" i="3"/>
  <c r="J96" i="3" s="1"/>
  <c r="H96" i="3"/>
  <c r="H95" i="3"/>
  <c r="H94" i="3"/>
  <c r="I93" i="3"/>
  <c r="J93" i="3" s="1"/>
  <c r="H93" i="3"/>
  <c r="H92" i="3"/>
  <c r="H91" i="3"/>
  <c r="I90" i="3"/>
  <c r="J90" i="3" s="1"/>
  <c r="H90" i="3"/>
  <c r="H89" i="3"/>
  <c r="H88" i="3"/>
  <c r="I87" i="3"/>
  <c r="J87" i="3" s="1"/>
  <c r="H87" i="3"/>
  <c r="H86" i="3"/>
  <c r="H85" i="3"/>
  <c r="I84" i="3"/>
  <c r="J84" i="3" s="1"/>
  <c r="H84" i="3"/>
  <c r="H83" i="3"/>
  <c r="H82" i="3"/>
  <c r="I81" i="3"/>
  <c r="J81" i="3" s="1"/>
  <c r="H81" i="3"/>
  <c r="H80" i="3"/>
  <c r="H79" i="3"/>
  <c r="I78" i="3"/>
  <c r="J78" i="3" s="1"/>
  <c r="H78" i="3"/>
  <c r="H77" i="3"/>
  <c r="H76" i="3"/>
  <c r="I75" i="3"/>
  <c r="J75" i="3" s="1"/>
  <c r="H75" i="3"/>
  <c r="H74" i="3"/>
  <c r="H73" i="3"/>
  <c r="I72" i="3"/>
  <c r="J72" i="3" s="1"/>
  <c r="H72" i="3"/>
  <c r="H71" i="3"/>
  <c r="H70" i="3"/>
  <c r="I69" i="3"/>
  <c r="J69" i="3" s="1"/>
  <c r="H69" i="3"/>
  <c r="H68" i="3"/>
  <c r="H67" i="3"/>
  <c r="I66" i="3"/>
  <c r="J66" i="3" s="1"/>
  <c r="H66" i="3"/>
  <c r="H65" i="3"/>
  <c r="H64" i="3"/>
  <c r="I63" i="3"/>
  <c r="J63" i="3" s="1"/>
  <c r="H63" i="3"/>
  <c r="H59" i="3" l="1"/>
  <c r="H58" i="3"/>
  <c r="H57" i="3"/>
  <c r="H56" i="3"/>
  <c r="H55" i="3"/>
  <c r="H54" i="3"/>
  <c r="H53" i="3"/>
  <c r="H52" i="3"/>
  <c r="H51" i="3"/>
  <c r="H50" i="3" l="1"/>
  <c r="H49" i="3"/>
  <c r="H48" i="3" l="1"/>
  <c r="H47" i="3"/>
  <c r="H46" i="3"/>
  <c r="H45" i="3"/>
  <c r="H44" i="3"/>
  <c r="H43" i="3"/>
  <c r="H42" i="3"/>
  <c r="H41" i="3"/>
  <c r="H40" i="3"/>
  <c r="H39" i="3"/>
  <c r="H38" i="3" l="1"/>
  <c r="H37" i="3"/>
  <c r="H36" i="3"/>
  <c r="H35" i="3"/>
  <c r="H34" i="3"/>
  <c r="H33" i="3"/>
  <c r="H32" i="3"/>
  <c r="H31" i="3"/>
  <c r="H30" i="3"/>
  <c r="H29" i="3"/>
  <c r="H28" i="3" l="1"/>
  <c r="H27" i="3"/>
  <c r="H26" i="3"/>
  <c r="H25" i="3"/>
  <c r="H24" i="3"/>
  <c r="H23" i="3"/>
  <c r="H22" i="3"/>
  <c r="H21" i="3"/>
  <c r="H20" i="3"/>
  <c r="H19" i="3"/>
  <c r="H18" i="3" l="1"/>
  <c r="H17" i="3"/>
  <c r="H16" i="3"/>
  <c r="H15" i="3"/>
  <c r="I54" i="3"/>
  <c r="J54" i="3" s="1"/>
  <c r="I57" i="3"/>
  <c r="J57" i="3" s="1"/>
  <c r="I60" i="3"/>
  <c r="J60" i="3" s="1"/>
  <c r="I51" i="3"/>
  <c r="J51" i="3" s="1"/>
  <c r="I30" i="3"/>
  <c r="J30" i="3" s="1"/>
  <c r="I33" i="3"/>
  <c r="J33" i="3" s="1"/>
  <c r="I36" i="3"/>
  <c r="J36" i="3" s="1"/>
  <c r="I39" i="3"/>
  <c r="J39" i="3" s="1"/>
  <c r="I42" i="3"/>
  <c r="J42" i="3" s="1"/>
  <c r="I45" i="3"/>
  <c r="J45" i="3" s="1"/>
  <c r="I48" i="3"/>
  <c r="J48" i="3" s="1"/>
  <c r="I15" i="3"/>
  <c r="J15" i="3" s="1"/>
  <c r="I18" i="3"/>
  <c r="J18" i="3" s="1"/>
  <c r="I21" i="3"/>
  <c r="J21" i="3" s="1"/>
  <c r="I24" i="3"/>
  <c r="J24" i="3" s="1"/>
  <c r="I27" i="3"/>
  <c r="J27" i="3" s="1"/>
  <c r="I12" i="3"/>
  <c r="J12" i="3" s="1"/>
  <c r="H60" i="3" l="1"/>
  <c r="H61" i="3"/>
  <c r="H62" i="3"/>
  <c r="H9" i="3"/>
  <c r="I9" i="3"/>
  <c r="J9" i="3" s="1"/>
  <c r="H10" i="3"/>
  <c r="H11" i="3"/>
  <c r="H12" i="3" l="1"/>
  <c r="H13" i="3"/>
  <c r="H14" i="3"/>
</calcChain>
</file>

<file path=xl/sharedStrings.xml><?xml version="1.0" encoding="utf-8"?>
<sst xmlns="http://schemas.openxmlformats.org/spreadsheetml/2006/main" count="1214" uniqueCount="1203">
  <si>
    <t>№ п/п</t>
  </si>
  <si>
    <t>Средняя цена за единицу товара (работы, услуги), руб.</t>
  </si>
  <si>
    <t>Коэффициент вариации, %</t>
  </si>
  <si>
    <t xml:space="preserve">Определение ценовой информации, полученной из общедоступных источников </t>
  </si>
  <si>
    <t xml:space="preserve">Наименование общедоступного источника информации </t>
  </si>
  <si>
    <t>Наименование товара (работы, услуи)</t>
  </si>
  <si>
    <t>Применение поправочных коэффициентов (индексов)</t>
  </si>
  <si>
    <t>Условие закупки, которое определяет применение коэффициента (индекса)</t>
  </si>
  <si>
    <t>Значение коэффициента (индекса)</t>
  </si>
  <si>
    <t>Обоснование применения коэффициента (индекса)</t>
  </si>
  <si>
    <t>Приложение 2.3</t>
  </si>
  <si>
    <t>Сведения (информация) об идентичных (однородных) товарах (работах, услугах), полученные из общедоступных источников информации</t>
  </si>
  <si>
    <t>Цена за единицу товара (работы, услуги), руб.</t>
  </si>
  <si>
    <t>Цена за единицу товара (работы, услуги) с учетом применения коэффициента (индекса), руб.</t>
  </si>
  <si>
    <t>2</t>
  </si>
  <si>
    <t xml:space="preserve">Сборник упражнений  по изучению букв и звуков для детей 5-6 лет </t>
  </si>
  <si>
    <t>https://www.chitai-gorod.ru/catalog/book/928369/</t>
  </si>
  <si>
    <t>https://amital.ru/Uchyebnaya-lityeratura/Doshkol-naya-pyedagogika/Kostylyeva-N-YU/200-zanimatyel-nyh-uprazhnyeniy-s-bukvami-i-zvukami-dlya-dyetyey-5-6-lyet-p766465c110c168.html</t>
  </si>
  <si>
    <t>https://www.ozon.ru/product/2019-200-zanimatelnyh-uprazhneniy-s-bukvami-i-zvukami-dlya-detey-5-6-let-142047059/</t>
  </si>
  <si>
    <t xml:space="preserve">Сборник текстов  для обучения скорочтению </t>
  </si>
  <si>
    <t>https://ast.ru/book/200-tekstov-dlya-obucheniya-skorochteniyu-837302/</t>
  </si>
  <si>
    <t>https://www.chitai-gorod.ru/catalog/book/1075778/</t>
  </si>
  <si>
    <t>https://www.auchan.ru/product/200-tekstov-dlya-obucheniya-skorochteniyu-abdulova-g/</t>
  </si>
  <si>
    <t xml:space="preserve">Пособие по развитию  финансовой грамотности у детей </t>
  </si>
  <si>
    <t>https://www.chitai-gorod.ru/catalog/book/1231576/</t>
  </si>
  <si>
    <t>https://market.yandex.ru/product--antonova-iu-kak-i-o-chem-govorit-s-detmi-na-urokakh-finansovoi-gramotnosti-posobie-dlia-uchitelei-nachalnykh-klassov-i-rabotnikov-sistemy-dopolnitelnogo-obrazovaniia/836867468?text=%D0%90%D0%BD%D1%82%D0%BE%D0%BD%D0%BE%D0%B2%D0%B0%20%D0%AE%D0%BB%D0%B8%D1%8F%20%22%D0%9A%D0%B0%D0%BA%20%D0%B8%20%D0%BE%20%D1%87%D0%B5%D0%BC%20%D0%B3%D0%BE%D0%B2%D0%BE%D1%80%D0%B8%D1%82%D1%8C%20%D1%81%20%D0%B4%D0%B5%D1%82%D1%8C%D0%BC%D0%B8%20%D0%BD%D0%B0%20%D1%83%D1%80%D0%BE%D0%BA%D0%B0%D1%85%20%D1%84%D0%B8%D0%BD%D0%B0%D0%BD%D1%81%D0%BE%D0%B2%D0%BE%D0%B9%20%D0%B3%D1%80%D0%B0%D0%BC%D0%BE%D1%82%D0%BD%D0%BE%D1%81%D1%82%D0%B8%22&amp;cpc=Vd74WI_0peFvIK37P9AA-mLy9A_1gmeTpDxKuwS1bjpyw45NebanS-VC41SvkTZ5vqEBNkVLiZD0Gq9WLARlFYh6jerWL4lg75C9pIWt7HYcq494KokMLasdM6BZ2b1XL3aE3RviP_KvLs_m4MOgoNs-P-NrfymnCE_m6nu3UdxXIKJpr6GJ0A%2C%2C&amp;sku=836867468</t>
  </si>
  <si>
    <t>https://www.intelkot.ru/kak-o-chem-govorit-s-detmi-na-urokah-finansovoy-gramotnosti-yuliya-antonova/</t>
  </si>
  <si>
    <t>Пособие по артикуляционно-пальчиковой  гимнастике</t>
  </si>
  <si>
    <t>https://amital.ru/Uchyebnaya-lityeratura/Doshkol-naya-pyedagogika/Lazaryenko-O-I/Artikulyatsionno-pal-chikovaya-gimnastika-Komplyeks-uprazhnyeniy-p16201c110c168c508050100c508050000c508000000c500000000.html?wildcard=true&amp;search=%D0%90%D1%80%D1%82%D0%B8%D0%BA%D1%83%D0%BB%D1%8F%D1%86%D0%B8%D0%BE%D0%BD%D0%BD%D0%BE-%D0%BF%D0%B0%D0%BB%D1%8C%D1%87%D0%B8%D0%BA%D0%BE%D0%B2%D0%B0%D1%8F%20%D0%B3%D0%B8%D0%BC%D0%BD%D0%B0%D1%81%D1%82%D0%B8%D0%BA%D0%B0.%20%D0%9A%D0%BE%D0%BC%D0%BF%D0%BB%D0%B5%D0%BA%D1%81%20%D1%83%D0%BF%D1%80%D0%B0%D0%B6%D0%BD%D0%B5%D0%BD%D0%B8%D0%B9.</t>
  </si>
  <si>
    <t>https://www.chitai-gorod.ru/catalog/book/256115/</t>
  </si>
  <si>
    <t>https://shkola7gnomov.ru/catalog/knigi-dlya-dou/artikulyatsionno-palchikovaya-gimnastika-kompleks-uprazhneniy-/</t>
  </si>
  <si>
    <t>Пособие о бытовых электроприборах</t>
  </si>
  <si>
    <t>https://www.chitai-gorod.ru/catalog/book/1214844/</t>
  </si>
  <si>
    <t>https://shkola7gnomov.ru/catalog/knigi-dlya-dou/besedy-o-bytovykh-elektropriborakh-shorygina-t-a-vmeste-s-detmi/</t>
  </si>
  <si>
    <t>https://my-shop.ru/shop/product/1994582.html</t>
  </si>
  <si>
    <t>Пособие о Великой Отечественной войне.</t>
  </si>
  <si>
    <t>https://amital.ru/Uchyebnaya-lityeratura/Doshkol-naya-pyedagogika/SHorygina-T-A/Byesyedy-o-Vyelikoy-Otyechyestvyennoy-voynye-p167194c110c168c1201000000c1200000000c508050100c508050000c508000000c500000000.html?wildcard=true&amp;search=%D0%91%D0%B5%D1%81%D0%B5%D0%B4%D1%8B%20%D0%BE%20%D0%92%D0%B5%D0%BB%D0%B8%D0%BA%D0%BE%D0%B9%20%D0%9E%D1%82%D0%B5%D1%87%D0%B5%D1%81%D1%82%D0%B2%D0%B5%D0%BD%D0%BD%D0%BE%D0%B9%20%D0%B2%D0%BE%D0%B9%D0%BD%D0%B5</t>
  </si>
  <si>
    <t>https://www.chitai-gorod.ru/catalog/book/822658/</t>
  </si>
  <si>
    <t>https://my-shop.ru/shop/product/1981672.html?partner=12087&amp;utm_source=google_merchant&amp;utm_medium=cpc&amp;utm_campaign=merchant&amp;utm_content=1981672&amp;gclid=EAIaIQobChMIz9XozMXk8QIVkteyCh3krwPgEAQYASABEgJcZPD_BwE</t>
  </si>
  <si>
    <t>Пособие на изучение движения воды в природе</t>
  </si>
  <si>
    <t>https://amital.ru/Uchyebnaya-lityeratura/Doshkol-naya-pyedagogika/SHorygina-T-A/Byesyedy-o-vodye-v-prirodye-p69031c110c168c508050100c508050000c508000000c500000000.html?wildcard=true&amp;search=%D0%91%D0%B5%D1%81%D0%B5%D0%B4%D1%8B%20%D0%BE%20%D0%B2%D0%BE%D0%B4%D0%B5%20%D0%B2%20%D0%BF%D1%80%D0%B8%D1%80%D0%BE%D0%B4%D0%B5</t>
  </si>
  <si>
    <t>https://www.chitai-gorod.ru/catalog/book/389381/</t>
  </si>
  <si>
    <t>https://my-shop.ru/shop/product/3385197.html?partner=12087&amp;utm_source=google_merchant&amp;utm_medium=cpc&amp;utm_campaign=merchant&amp;utm_content=3385197&amp;gclid=EAIaIQobChMI4IPi-cbk8QIV00eRBR3I0QlGEAQYASABEgKG8vD_BwE</t>
  </si>
  <si>
    <t>Пособие на изучение грибов, мхах и лишайниках для детей 5-12 лет</t>
  </si>
  <si>
    <t>https://amital.ru/Uchyebnaya-lityeratura/Doshkol-naya-pyedagogika/SHorygina-T-A/Byesyedy-o-gribah-mhah-i-lishaynikah-SHorygina-T-A-p340316c110c168.html</t>
  </si>
  <si>
    <t>https://www.chitai-gorod.ru/catalog/book/1182424/?utm_source=google&amp;utm_medium=cpc&amp;utm_campaign=Beta_PLA_rf&amp;utm_term=&amp;utm_content=g|position|u|||ad|270933252449||device|c|geo||1012077|cid|1410957570|gid|54935583029|pla-1005085326126&amp;gclid=EAIaIQobChMIoaT_8sjk8QIVDuqyCh1AbgJgEAQYAiABEgJQnvD_BwE</t>
  </si>
  <si>
    <t>https://my-shop.ru/shop/product/3543492.html?partner=12087&amp;utm_source=google_merchant&amp;utm_medium=cpc&amp;utm_campaign=merchant&amp;utm_content=3543492&amp;gclid=EAIaIQobChMIoaT_8sjk8QIVDuqyCh1AbgJgEAQYASABEgIZKfD_BwE</t>
  </si>
  <si>
    <t>Пособие на изучение деревьев и кустарников для детей 5-8 лет</t>
  </si>
  <si>
    <t>https://amital.ru/Uchyebnaya-lityeratura/Doshkol-naya-pyedagogika/SHorygina-T-A/Byesyedy-o-dyeryev-yah-i-kustarnikah-s-dyet-mi-5-8-lyet-SHorygina-T-A-p300899c110c168c508050100c508050000c508000000c500000000.html?wildcard=true&amp;search=%D0%91%D0%B5%D1%81%D0%B5%D0%B4%D1%8B%20%D0%BE%20%D0%B4%D0%B5%D1%80%D0%B5%D0%B2%D1%8C%D1%8F%D1%85%20%D0%B8%20%D0%BA%D1%83%D1%81%D1%82%D0%B0%D1%80%D0%BD%D0%B8%D0%BA%D0%B0%D1%85%20%D1%81%20%D0%B4%D0%B5%D1%82%D1%8C%D0%BC%D0%B8%205-8%20%D0%BB%D0%B5%D1%822</t>
  </si>
  <si>
    <t>https://my-shop.ru/shop/product/3207681.html?partner=12087&amp;utm_source=google_merchant&amp;utm_medium=cpc&amp;utm_campaign=merchant&amp;utm_content=3207681&amp;gclid=EAIaIQobChMIy5D0p8rk8QIVJACiAx2EcAriEAQYASABEgImdvD_BwE</t>
  </si>
  <si>
    <t>https://www.uchmag.ru/estore/e1583380/</t>
  </si>
  <si>
    <t>Пособие о мальчиках и девочках</t>
  </si>
  <si>
    <t>https://amital.ru/Uchyebnaya-lityeratura/Doshkol-naya-pyedagogika/SHorygina-T-A/Byesyedy-o-mal-chikah-i-dyevochkah-SHorygina-T-A-p348691c110c168c508050100c508050000c508000000c500000000.html?wildcard=true&amp;search=%D0%91%D0%B5%D1%81%D0%B5%D0%B4%D1%8B%20%D0%BE%20%D0%BC%D0%B0%D0%BB%D1%8C%D1%87%D0%B8%D0%BA%D0%B0%D1%85%20%D0%B8%20%D0%B4%D0%B5%D0%B2%D0%BE%D1%87%D0%BA%D0%B0%D1%85</t>
  </si>
  <si>
    <t>https://my-shop.ru/shop/product/3668535.html</t>
  </si>
  <si>
    <t>https://www.ukazka.ru/catalog/book-besedy-o-malchikakh-i-devochkakh-292823.html</t>
  </si>
  <si>
    <t>Пособие на изучение насекомых для детей 5-8 лет</t>
  </si>
  <si>
    <t>https://amital.ru/Uchyebnaya-lityeratura/Doshkol-naya-pyedagogika/SHorygina-T-A/Byesyedy-o-nasyekomyh-s-dyet-mi-5-8-lyet-2-ye-izd-ispr-SHorygina-T-A-p332763c110c168c508050100c508050000c508000000c500000000.html?wildcard=true&amp;search=%D0%91%D0%B5%D1%81%D0%B5%D0%B4%D1%8B%20%D0%BE%20%D0%BD%D0%B0%D1%81%D0%B5%D0%BA%D0%BE%D0%BC%D1%8B%D1%85%20%D1%81%20%D0%B4%D0%B5%D1%82%D1%8C%D0%BC%D0%B8%205-8%20%D0%BB%D0%B5%D1%82.%202-%D0%B5%20%D0%B8%D0%B7%D0%B4</t>
  </si>
  <si>
    <t>https://fkniga.ru/catalog/nagljadno-didakticheskie-posobija/besedy-o-nasekomykh-s-detmi-5-8-let-shorygina-2017-ka-00120395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_qyS0dDk8QIVitGyCh2vHAs_EAQYBSABEgJdZfD_BwE#</t>
  </si>
  <si>
    <t>https://www.uchmag.ru/estore/e911168/</t>
  </si>
  <si>
    <t>Методическое пособие о правах ребенка</t>
  </si>
  <si>
    <t>https://sbermegamarket.ru/catalog/details/kniga-shorygina-t-a-tc-sfera-besedy-o-pravah-rebenka-100024287965/</t>
  </si>
  <si>
    <t>https://amital.ru/Uchyebnaya-lityeratura/Doshkol-naya-pyedagogika/SHorygina-T-A/Byesyedy-o-pravah-ryebyenka-p942328c110c168c508050100c508050000c508000000c500000000.html?wildcard=true&amp;search=%D0%91%D0%B5%D1%81%D0%B5%D0%B4%D1%8B%20%D0%BE%20%D0%BF%D1%80%D0%B0%D0%B2%D0%B0%D1%85%20%D1%80%D0%B5%D0%B1%D0%B5%D0%BD%D0%BA%D0%B0%20%D0%A8%D0%BE%D1%80%D1%8B%D0%B3%D0%B8%D0%BD%D0%B0%20%D0%A2.</t>
  </si>
  <si>
    <t>https://my-shop.ru/shop/product/315492.html?partner=12087&amp;utm_source=google_merchant&amp;utm_medium=cpc&amp;utm_campaign=merchant&amp;utm_content=315492&amp;gclid=EAIaIQobChMI6dquh9Pk8QIVciB7Ch0gaQx_EAQYAiABEgI0xPD_BwE</t>
  </si>
  <si>
    <t>Методическое пособие о видах профессий для детей 5-8 лет</t>
  </si>
  <si>
    <t>https://amital.ru/Uchyebnaya-lityeratura/Doshkol-naya-pyedagogika/SHorygina-T-A/Byesyedy-o-profyessiyah-Myetodichyeskoye-posobiye-2-ye-izd-p356594c110c168c508050100c508050000c508000000c500000000.html?wildcard=true&amp;search=%D0%91%D0%B5%D1%81%D0%B5%D0%B4%D1%8B%20%D0%BE%20%D0%BF%D1%80%D0%BE%D1%84%D0%B5%D1%81%D1%81%D0%B8%D1%8F%D1%85.%20%D0%9C%D0%B5%D1%82%D0%BE%D0%B4%D0%B8%D1%87%D0%B5%D1%81%D0%BA%D0%BE%D0%B5%20%D0%BF%D0%BE%D1%81%D0%BE%D0%B1%D0%B8%D0%B5</t>
  </si>
  <si>
    <t>https://my-shop.ru/shop/product/1762281.html?partner=12087&amp;utm_source=google_merchant&amp;utm_medium=cpc&amp;utm_campaign=merchant&amp;utm_content=1762281&amp;gclid=EAIaIQobChMI57nc2v3k8QIVAmgYCh35jwYfEAQYASABEgIxnPD_BwE</t>
  </si>
  <si>
    <t>https://www.chitai-gorod.ru/catalog/book/712433/?utm_source=google&amp;utm_medium=cpc&amp;utm_campaign=Beta_PLA_rf&amp;utm_term=&amp;utm_content=g|position|u|||ad|270933252449||device|c|geo||1012077|cid|1410957570|gid|54935583029|pla-1005085326126&amp;gclid=EAIaIQobChMI57nc2v3k8QIVAmgYCh35jwYfEAQYBSABEgKh4fD_BwE</t>
  </si>
  <si>
    <t>Методическое пособие о телевидении</t>
  </si>
  <si>
    <t>https://shkola7gnomov.ru/catalog/knigi-dlya-dou/besedy-o-televidenii-metodicheskoe-posobie-shorygina-t-a-vmeste-s-detmi/</t>
  </si>
  <si>
    <t>https://my-shop.ru/shop/product/2106653.html?partner=12087&amp;utm_source=google_merchant&amp;utm_medium=cpc&amp;utm_campaign=merchant&amp;utm_content=2106653&amp;gclid=EAIaIQobChMI0a31hf_k8QIVFPuyCh2LUgTSEAQYASABEgKFsvD_BwE</t>
  </si>
  <si>
    <t>https://sbermegamarket.ru/catalog/details/besedy-o-televidenii-metodicheskoe-posobie-100024292365/?utm_source=google&amp;utm_medium=cpc&amp;utm_campaign=smm_search_shopping:88_hobby_[regions]_|13334441466|&amp;utm_term=&amp;utm_content=gid|125521169480|aid|525168109820|gc:13334441466|gb:525168109820|gad:125521169480|gk:pla-1288034397556|gst:u|gf:|gs:|gp:|gdev:c|regions:1012077&amp;gclid=EAIaIQobChMI0a31hf_k8QIVFPuyCh2LUgTSEAQYBCABEgLLQ_D_BwE</t>
  </si>
  <si>
    <t>Методические рекомендации о том, кто где живет</t>
  </si>
  <si>
    <t>https://my-shop.ru/shop/product/3543494.html?partner=12087&amp;utm_source=google_merchant&amp;utm_medium=cpc&amp;utm_campaign=merchant&amp;utm_content=3543494&amp;gclid=EAIaIQobChMItLSYkoDl8QIVy-eyCh239AAkEAQYASABEgJKW_D_BwE</t>
  </si>
  <si>
    <t>https://fkniga.ru/catalog/metodika-dlja-dou/besedy-o-tom-kto-gde-zhivet-metodicheskie-rekomendatsii-2-e-izd-ispr-shorygina-ta-978-5-9949-2-ka-00314496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tLSYkoDl8QIVy-eyCh239AAkEAQYBCABEgKfl_D_BwE</t>
  </si>
  <si>
    <t>https://shkola7gnomov.ru/catalog/knigi-dlya-dou/besedy-o-tom-kto-gde-zhivet-metodicheskie-rekomendatsii-shorygina-t-a/</t>
  </si>
  <si>
    <t>Методические рекомендации о хлебе</t>
  </si>
  <si>
    <t>https://my-shop.ru/shop/product/1154486.html?partner=12087&amp;utm_source=google_merchant&amp;utm_medium=cpc&amp;utm_campaign=merchant&amp;utm_content=1154486&amp;gclid=EAIaIQobChMIxYatpIHl8QIVSOuyCh3N-gayEAQYASABEgIf2PD_BwE</t>
  </si>
  <si>
    <t>https://www.ukazka.ru/catalog/book-besedy-o-khlebe-metodicheskie-rekomendatcii-1081017.html</t>
  </si>
  <si>
    <t>https://shkola7gnomov.ru/catalog/knigi-dlya-dou/besedy-o-khlebe-metodicheskie-rekomendatsii-shorygina-t-a/</t>
  </si>
  <si>
    <t>Методическое пособие о хорошем и плохом поведении</t>
  </si>
  <si>
    <t>https://my-shop.ru/shop/product/315493.html?partner=12087&amp;utm_source=google_merchant&amp;utm_medium=cpc&amp;utm_campaign=merchant&amp;utm_content=315493&amp;gclid=EAIaIQobChMI3t-MpoLl8QIVwwh7Ch3ZXAnPEAQYASABEgLiivD_BwE</t>
  </si>
  <si>
    <t>https://fkniga.ru/catalog/nagljadno-didakticheskie-posobija/besedy-o-khoroshem-i-plokhom-povedenii-shorygina-2020-ka-00177394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3t-MpoLl8QIVwwh7Ch3ZXAnPEAQYAyABEgJahPD_BwE</t>
  </si>
  <si>
    <t>https://www.uchmag.ru/estore/e2338818/</t>
  </si>
  <si>
    <t xml:space="preserve">Пособие о цветах и комнатных растениях </t>
  </si>
  <si>
    <t>https://my-shop.ru/shop/product/3229353.html</t>
  </si>
  <si>
    <t>https://www.intelkot.ru/besedy-o-cvetah-i-komnatnyh-rasteniyah-shorygina-t-a/</t>
  </si>
  <si>
    <t>http://knigi.tomsk.ru/products/1420960</t>
  </si>
  <si>
    <t>Методическое пособие для получение навыков самостоятельного чтения для детей 5-6 лет</t>
  </si>
  <si>
    <t>https://www.chitai-gorod.ru/catalog/book/943605/?utm_source=google&amp;utm_medium=cpc&amp;utm_campaign=Beta_PLA_rf&amp;utm_term=&amp;utm_content=g|position|u|||ad|270933252449||device|c|geo||1012077|cid|1410957570|gid|54935583029|pla-1005085326166&amp;gclid=EAIaIQobChMIip6g-oXl8QIVBDcYCh2xYQVfEAQYBSABEgLURPD_BwE</t>
  </si>
  <si>
    <t>https://fkniga.ru/catalog/obuchenie-chteniju/gotov-k-shkole-chitaem-sami-5-6--let-bortnikova-2016-ka-00111962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ip6g-oXl8QIVBDcYCh2xYQVfEAQYBiABEgKzWPD_BwE</t>
  </si>
  <si>
    <t>https://my-shop.ru/shop/product/2418164.html?partner=12087&amp;utm_source=google_merchant&amp;utm_medium=cpc&amp;utm_campaign=merchant&amp;utm_content=2418164&amp;gclid=EAIaIQobChMIip6g-oXl8QIVBDcYCh2xYQVfEAQYASABEgI1pvD_BwE</t>
  </si>
  <si>
    <t>Введение ФГОС дошкольного образования</t>
  </si>
  <si>
    <t>https://amital.ru/Uchyebnaya-lityeratura/Doshkol-naya-pyedagogika/Skorolupova-O-A/Vvyedyeniye-FGOS-doshkol-nogo-obrazovaniya-Razrabotka-obrazovatyel-noy-programmy-DOU-Praktichyeskiy-matyerial-A4-diagrammy-shyemy-tablitsy-p240044c110c168c508050100c508050000c508000000c500000000.html?wildcard=true&amp;search=%D0%92%D0%B2%D0%B5%D0%B4%D0%B5%D0%BD%D0%B8%D0%B5%20%D0%A4%D0%93%D0%9E%D0%A1%20%D0%B4%D0%BE%D1%88%D0%BA%D0%BE%D0%BB%D1%8C%D0%BD%D0%BE%D0%B3%D0%BE%20%D0%BE%D0%B1%D1%80%D0%B0%D0%B7%D0%BE%D0%B2%D0%B0%D0%BD%D0%B8%D1%8F.%20%D0%A0%D0%B0%D0%B7%D1%80%D0%B0%D0%B1%D0%BE%D1%82%D0%BA%D0%B0%20%D0%BE%D0%B1%D1%80%D0%B0%D0%B7%D0%BE%D0%B2%D0%B0%D1%82%D0%B5%D0%BB%D1%8C%D0%BD%D0%BE%D0%B9%20%D0%BF%D1%80%D0%BE%D0%B3%D1%80%D0%B0%D0%BC%D0%BC%D1%8B%20%D0%94%D0%9E%D0%A3.%20%D0%9F%D1%80%D0%B0%D0%BA%D1%82%D0%B8%D1%87%D0%B5%D1%81%D0%BA%D0%B8%D0%B9%20%D0%BC%D0%B0%D1%82%D0%B5%D1%80%D0%B8%D0%B0%D0%BB%20(%D0%904):%20%D0%B4%D0%B8%D0%B0%D0%B3%D1%80%D0%B0%D0%BC%D0%BC%D1%8B,%20%D1%81%D1%85%D0%B5%D0%BC%D1%8B,%20%D1%82%D0%B0%D0%B1%D0%BB%D0%B8%D1%86%D1%8B.</t>
  </si>
  <si>
    <t>https://xn--80aopnr.store/product/vvedenie-fgos-doshkolnogo-obrazovaniya-razrabotka-obrazovatelnoy-programmy-dou?frommarket=&amp;ymclid=16228411851839522550500000</t>
  </si>
  <si>
    <t>https://skidka-ekb.ru/tovar/3152905_vvedenie-fgos-doshkolnogo-obrazovaniya-razrabotka-obrazovatelnoy-programmyi-dou-skriptoriy.html</t>
  </si>
  <si>
    <t>Методическое пособие на изучение мира физических явлений, опытов и экспериментов в дошкольном детстве для детей 4-7 лет</t>
  </si>
  <si>
    <t>https://my-shop.ru/shop/product/4408712.html?partner=12087&amp;utm_source=google_merchant&amp;utm_medium=cpc&amp;utm_campaign=merchant&amp;utm_content=4408712&amp;gclid=EAIaIQobChMIv9PK4ojl8QIVBQTmCh08xQ8oEAQYASABEgJqY_D_BwE</t>
  </si>
  <si>
    <t>https://clever-toy.ru/catalog/knigi-i-posobiya-detyam-i-pedagogam/programma-ot-rozhdeniya-do-shkolyi/mir-fizicheskih-yavleniy-opyityi-i-yeksperimentyi-v-doshkolnom-detstve-4-7-let-fgos?utm_source=google&amp;utm_medium=cpc&amp;utm_campaign=merchant_umnii_rf|1675865441&amp;roistat=merchant12_u_66233806998_online:ru:RU:%D0%9C%D0%A111951&amp;roistat_referrer=&amp;roistat_pos=&amp;gclid=EAIaIQobChMIv9PK4ojl8QIVBQTmCh08xQ8oEAQYAiABEgKUhvD_BwE</t>
  </si>
  <si>
    <t>https://shkola7gnomov.ru/catalog/knigi-dlya-dou/mir-fizicheskikh-yavleniy-opyty-i-eksperimenty-v-doshkolnom-detstve-4-7-let-fgos/</t>
  </si>
  <si>
    <t>Сборник сценариев для выпускных праздников в детском саду с нотным приложением</t>
  </si>
  <si>
    <t>https://my-shop.ru/shop/product/3383933.html</t>
  </si>
  <si>
    <t>https://amital.ru/Uchyebnaya-lityeratura/Doshkol-naya-pyedagogika/Nikitina-Ye-A/VMYeSTYe-S-MUZYKOY-Vypusknyye-prazdniki-v-dyetskom-sadu-Stsyenarii-s-notnym-prilozhyeniyem-2-ye-izd-ispr-p324228c110c168c508050100c508050000c508000000c500000000.html?wildcard=true&amp;search=%D0%92%D0%9C%D0%95%D0%A1%D0%A2%D0%95%20%D0%A1%20%D0%9C%D0%A3%D0%97%D0%AB%D0%9A%D0%9E%D0%99.%20%D0%92%D1%8B%D0%BF%D1%83%D1%81%D0%BA%D0%BD%D1%8B%D0%B5%20%D0%BF%D1%80%D0%B0%D0%B7%D0%B4%D0%BD%D0%B8%D0%BA%D0%B8%20%D0%B2%20%D0%B4%D0%B5%D1%82%D1%81%D0%BA%D0%BE%D0%BC%20%D1%81%D0%B0%D0%B4%D1%83.</t>
  </si>
  <si>
    <t>https://www.chitai-gorod.ru/catalog/book/1171137/</t>
  </si>
  <si>
    <t>Сборник сценариев для празднования 23 Февраля в детском саду с нотным приложением</t>
  </si>
  <si>
    <t>https://my-shop.ru/shop/product/2915041.html</t>
  </si>
  <si>
    <t>https://shkola7gnomov.ru/catalog/knigi-dlya-dou/prazdnik-23-fevralya-v-detskom-sadu-stsenarii-s-notnym-prilozheniem-fgos-do-nikitina-e-a-vmeste-s-muzykoy/</t>
  </si>
  <si>
    <t>https://amital.ru/Uchyebnaya-lityeratura/Doshkol-naya-pyedagogika/Nikitina-Ye-A/VMYeSTYe-S-MUZYKOY-Prazdnik-23-Fyevralya-v-dyetskom-sadu-Stsyenarii-s-notnym-prilozhyeniyem-FGOS-DO-Nikiti-p280901c110c168.html</t>
  </si>
  <si>
    <t>Тематическое пособие для занятий с детьми рукоделием</t>
  </si>
  <si>
    <t>https://amital.ru/Uchyebnaya-lityeratura/Doshkol-naya-pyedagogika/Artyem-yeva-A-V/Artyem-yeva-A-V-Volshyebnaya-shkatulka-Rukodyeliye-v-dyetskom-sadu-Artyem-yeva-A-V-p375282c110c168.html</t>
  </si>
  <si>
    <t>https://my-shop.ru/shop/product/3905244.html</t>
  </si>
  <si>
    <t>http://knigi.tomsk.ru/products/1491683</t>
  </si>
  <si>
    <t>Пособие по социальной психологии дошкольника</t>
  </si>
  <si>
    <t>https://www.sima-land.ru/5255738/vpo-socialnaya-psihologiya-doshkolnika-veraksa-a-n-veraksa-n-e-repina-t-a/</t>
  </si>
  <si>
    <t>https://my-shop.ru/shop/product/2202595.html</t>
  </si>
  <si>
    <t>https://shkola7gnomov.ru/catalog/knigi-dlya-dou/sotsialnaya-psikholgiya-doshkolnika/</t>
  </si>
  <si>
    <t>Пособие по развитию речи, ТИП 1</t>
  </si>
  <si>
    <t>https://my-shop.ru/shop/product/3546585.html</t>
  </si>
  <si>
    <t>https://amital.ru/Uchyebnaya-lityeratura/Doshkol-naya-pyedagogika/Antropova-T-A-Maryeyeva-G-A/Vryemyena-goda-Igry-i-uprazhnyeniya-na-razvitiye-ryechi-dyetyey-5-7-lyet-Antropova-T-A-Maryeyeva-G-A-p362338c110c168c508050100c508050000c508000000c500000000.html?wildcard=true&amp;search=%D0%92%D1%80%D0%B5%D0%BC%D0%B5%D0%BD%D0%B0%20%D0%B3%D0%BE%D0%B4%D0%B0.%20%D0%98%D0%B3%D1%80%D1%8B%20%D0%B8%20%D1%83%D0%BF%D1%80%D0%B0%D0%B6%D0%BD%D0%B5%D0%BD%D0%B8%D1%8F%20%D0%BD%D0%B0%20%D1%80%D0%B0%D0%B7%D0%B2%D0%B8%D1%82%D0%B8%D0%B5%20%D1%80%D0%B5%D1%87%D0%B8%20%D0%B4%D0%B5%D1%82%D0%B5%D0%B9%205-7%20%D0%BB%D0%B5%D1%82</t>
  </si>
  <si>
    <t>https://www.100sp.ru/good/759991937</t>
  </si>
  <si>
    <t>Пособие по развитию речи, ТИП 2</t>
  </si>
  <si>
    <t>https://amital.ru/Uchyebnaya-lityeratura/Doshkol-naya-pyedagogika/Gyerbova-V-V/Gyerbova-V-V-Razvitiye-ryechi-v-dyetskom-sadu-s-dyet-mi-2-3-goda-Konspyekty-zanyatiy-FGOS-p384874c110c168c508050100c508050000c508000000c500000000.html?wildcard=true&amp;search=%D0%93%D0%B5%D1%80%D0%B1%D0%BE%D0%B2%D0%B0%20%D0%92.%20%D0%92.%20%D0%A0%D0%B0%D0%B7%D0%B2%D0%B8%D1%82%D0%B8%D0%B5%20%D1%80%D0%B5%D1%87%D0%B8%20%D0%B2%20%D0%B4%D0%B5%D1%82%D1%81%D0%BA%D0%BE%D0%BC%20%D1%81%D0%B0%D0%B4%D1%83%20%D1%81%20%D0%B4%D0%B5%D1%82%D1%8C%D0%BC%D0%B8%202-3%20%D0%B3%D0%BE%D0%B4%D0%B0.%20%D0%9A%D0%BE%D0%BD%D1%81%D0%BF%D0%B5%D0%BA%D1%82%D1%8B%20%D0%B7%D0%B0%D0%BD%D1%8F%D1%82%D0%B8%D0%B9.%20%D0%A4%D0%93%D0%9E%D0%A1</t>
  </si>
  <si>
    <t>https://my-shop.ru/shop/product/4061876.html?partner=12087&amp;utm_source=google_merchant&amp;utm_medium=cpc&amp;utm_campaign=merchant&amp;utm_content=4061876&amp;gclid=EAIaIQobChMI0Yr6q5Hl8QIViQWiAx1qUwo8EAQYASABEgIsC_D_BwE</t>
  </si>
  <si>
    <t>https://clever-toy.ru/catalog/knigi-i-posobiya-detyam-i-pedagogam/programma-ot-rozhdeniya-do-shkolyi/razvitie-rechi-v-detskom-sadu-2-3-goda-fgos?utm_source=google&amp;utm_medium=cpc&amp;utm_campaign=merchant_umnii_rf|1675865441&amp;roistat=merchant12_u_66233806998_online:ru:RU:%D0%9C%D0%A111814&amp;roistat_referrer=&amp;roistat_pos=&amp;gclid=EAIaIQobChMI0Yr6q5Hl8QIViQWiAx1qUwo8EAQYByABEgJMRPD_BwE</t>
  </si>
  <si>
    <t>Пособие по развитию речи, ТИП 3</t>
  </si>
  <si>
    <t>https://amital.ru/Uchyebnaya-lityeratura/Doshkol-naya-pyedagogika/Gyerbova-V-V/Gyerbova-V-V-Razvitiye-ryechi-v-dyetskom-sadu-s-dyet-mi-4-5-lyet-Konspyekty-zanyatiy-FGOS-p383264c110c168m192840.html</t>
  </si>
  <si>
    <t>https://my-shop.ru/shop/product/4030040.html</t>
  </si>
  <si>
    <t>https://shkola7gnomov.ru/catalog/knigi-dlya-dou/razvitie-rechi-v-detskom-sadu-4-5-let-konspekty-zanyatiy-fgos-/</t>
  </si>
  <si>
    <t>Пособие по развитию речи, ТИП 4</t>
  </si>
  <si>
    <t>https://my-shop.ru/shop/product/4061908.html</t>
  </si>
  <si>
    <t>https://shkola7gnomov.ru/catalog/knigi-dlya-dou/razvitie-rechi-v-detskom-sadu-6-7-let-konspekty-zanyatiy-fgos/</t>
  </si>
  <si>
    <t>https://www.sima-land.ru/5255675/razvitie-rechi-v-detskom-sadu-s-detmi-6-7-let-konspekty-zanyatiy-fgos-gerbova-v-v/</t>
  </si>
  <si>
    <t>Пособие по развитию речи, ТИП 5</t>
  </si>
  <si>
    <t>https://my-shop.ru/shop/product/3879711.html?partner=12087&amp;utm_source=google_merchant&amp;utm_medium=cpc&amp;utm_campaign=merchant&amp;utm_content=3879711&amp;gclid=EAIaIQobChMIvaH-1JPl8QIVR--yCh2ZjASsEAQYASABEgIoWfD_BwE</t>
  </si>
  <si>
    <t>https://www.sima-land.ru/5255676/razvitie-rechi-v-detskom-sadu-konspekty-zanyatiy-3-4-goda-fgos-gerbova-v-v/</t>
  </si>
  <si>
    <t>https://shkola7gnomov.ru/catalog/knigi-dlya-dou/razvitie-rechi-v-detskom-sadu-konspekty-zanyatiy-3-4-goda-fgos-/</t>
  </si>
  <si>
    <t>Дидактическое пособие на изучение грамматики для детей 3-7 лет</t>
  </si>
  <si>
    <t>https://www.uchmag.ru/estore/e2474776/</t>
  </si>
  <si>
    <t>https://www.chitai-gorod.ru/catalog/book/1236717/</t>
  </si>
  <si>
    <t>https://fkniga.ru/catalog/metodika-dlja-dou/grammatika-v-kartinkakh-antonimy-glagoly-2013-ka-00291792/</t>
  </si>
  <si>
    <t>Пособие на развитие лексики, ТИП 1</t>
  </si>
  <si>
    <t>https://amital.ru/Uchyebnaya-lityeratura/Doshkol-naya-pyedagogika/Ushakova-O-S/Davay-druzhit-Ryechyevyye-igry-i-uprazhnyeniya-dlya-dyetyey-3-5-lyet-Ushakova-O-S-p230509c110c168c508050100c508050000c508000000c500000000.html?wildcard=true&amp;search=%D0%94%D0%B0%D0%B2%D0%B0%D0%B9%20%D0%B4%D1%80%D1%83%D0%B6%D0%B8%D1%82%D1%8C.%20%D0%A0%D0%B5%D1%87%D0%B5%D0%B2%D1%8B%D0%B5%20%D0%B8%D0%B3%D1%80%D1%8B%20%D0%B8%20%D1%83%D0%BF%D1%80%D0%B0%D0%B6%D0%BD%D0%B5%D0%BD%D0%B8%D1%8F%20%D0%B4%D0%BB%D1%8F%20%D0%B4%D0%B5%D1%82%D0%B5%D0%B9%203-5%20%D0%BB%D0%B5%D1%82</t>
  </si>
  <si>
    <t>https://my-shop.ru/shop/product/2452681.html?partner=12087&amp;utm_source=google_merchant&amp;utm_medium=cpc&amp;utm_campaign=merchant&amp;utm_content=2452681&amp;gclid=EAIaIQobChMIjNaZ7Jbl8QIVgQZ7Ch3dqA_DEAQYASABEgKq5vD_BwE</t>
  </si>
  <si>
    <t>https://logopedkniga.ru/products?-ushakova-o-s-davaj-druzhit-rechevye-igry-i-uprazhneniya-dlya-detej-3-5-let-fgos-do-&amp;act=more&amp;cat=78&amp;id=1724</t>
  </si>
  <si>
    <t>Пособие на развитие лексики, ТИП 2</t>
  </si>
  <si>
    <t>https://amital.ru/Uchyebnaya-lityeratura/Doshkol-naya-pyedagogika/Ushakova-O-S/Davay-otgadayem-Ryechyevyye-igry-i-uprazhnyeniya-dlya-dyetyey-4-7-lyet-Ushakova-O-S-p232358c110c168.html</t>
  </si>
  <si>
    <t>https://my-shop.ru/shop/product/2461763.html?partner=12087&amp;utm_source=google_merchant&amp;utm_medium=cpc&amp;utm_campaign=merchant&amp;utm_content=2461763&amp;gclid=EAIaIQobChMIrsqqjJjl8QIVWhV7Ch3u-w4KEAQYASABEgI7g_D_BwE</t>
  </si>
  <si>
    <t>https://www.chitai-gorod.ru/catalog/book/934576/</t>
  </si>
  <si>
    <t>Пособие на развитие лексики, ТИП 3</t>
  </si>
  <si>
    <t>https://amital.ru/Uchyebnaya-lityeratura/Doshkol-naya-pyedagogika/Ushakova-O-S/Davay-rasskazhyem-Ryechyevyye-igry-i-uprazhnyeniya-dlya-dyetyey-3-5-lyet-Ushakova-O-S-p230510c110c168.html</t>
  </si>
  <si>
    <t>https://my-shop.ru/shop/product/2452682.html?partner=11541&amp;utm_source=kassotb2b&amp;utm_medium=cpc&amp;utm_campaign=default&amp;utm_content=33150493</t>
  </si>
  <si>
    <t>https://logopedkniga.ru/products?-ushakova-o-s-davaj-rasskazhem-rechevye-igry-i-uprazhneniya-dlya-detej-3-5-let-fgos-do-&amp;act=more&amp;cat=78&amp;id=1725</t>
  </si>
  <si>
    <t>Пособие на развитие лексики, ТИП 4</t>
  </si>
  <si>
    <t>https://amital.ru/Uchyebnaya-lityeratura/Doshkol-naya-pyedagogika/Ushakova-O-S/Skazhyem-pravil-no-Ryechyevyye-igry-i-uprazhnyeniya-dlya-dyetyey-4-7-lyet-Ushakova-O-S-p232361c110c168.html</t>
  </si>
  <si>
    <t>https://my-shop.ru/shop/product/2461764.html</t>
  </si>
  <si>
    <t>https://sbermegamarket.ru/catalog/details/skazhem-pravilno-rechevye-igry-i-uprazhneniya-dlya-detey-47-let-ushakova-os-100023295828/?utm_source=google&amp;utm_medium=cpc&amp;utm_campaign=smm_search_shopping:88_hobby_[regions]_|13334441466|&amp;utm_term=&amp;utm_content=gid|125521169480|aid|525168109820|gc:13334441466|gb:525168109820|gad:125521169480|gk:pla-1288034393756|gst:u|gf:|gs:|gp:|gdev:c|regions:1012077&amp;gclid=EAIaIQobChMIqYepyZrl8QIVhKSyCh2GowZ4EAQYBCABEgJAb_D_BwE</t>
  </si>
  <si>
    <t>Демонстрационные картинки ,ТИП 1</t>
  </si>
  <si>
    <t>https://www.chitai-gorod.ru/catalog/book/817556/</t>
  </si>
  <si>
    <t>https://shkola7gnomov.ru/catalog/naglyadnye-posobiya/demonstratsionnye-kartinki-mir-morey-i-okeanov-16-kartinok-173kh220-mm/</t>
  </si>
  <si>
    <t>https://my-shop.ru/shop/product/1959472.html?partner=12087&amp;utm_source=google_merchant&amp;utm_medium=cpc&amp;utm_campaign=merchant&amp;utm_content=1959472&amp;gclid=EAIaIQobChMIsejG5pvl8QIVTxV7Ch0GvQyOEAYYASABEgJajvD_BwE</t>
  </si>
  <si>
    <t>Демонстрационные картинки, ТИП 2</t>
  </si>
  <si>
    <t>https://amital.ru/Dyetyam-i-rodityelyam/Lityeratura-dlya-doshkol-nikov/Razvivayushchaya-lityeratura-didaktichyeskiye-kartochki/Nasyekomyye-Obuchayushchiye-kartochki-16-sht-p37909c36c107c142.html</t>
  </si>
  <si>
    <t>https://shkola7gnomov.ru/catalog/naglyadnye-posobiya/obuchayushchie-kartochki-nasekomye-uroki-dlya-samykh-malenkikh/</t>
  </si>
  <si>
    <t>Демонстрационные картинки, ТИП 3</t>
  </si>
  <si>
    <t>https://shkola7gnomov.ru/catalog/naglyadnye-posobiya/demonstratsionnye-kartinki-ptitsy-domashnie-i-dekorativnye-16-kartinok-173kh220-mm/</t>
  </si>
  <si>
    <t>https://www.ukazka.ru/catalog/book-demonstratcionnye-kartinki-ptitcy-domashnie-i-dekorativnye-173-kh-220-mm-50868.html</t>
  </si>
  <si>
    <t>https://www.sfera-book.ru/catalog/naglyadnye_posobiya/demonstratsionnye_materialy/sfera_kartinok/dem_kartinki_super_ptitsy_domashnie_i_dekorativnye_16_demonstr_kartinok_s_tekstom_uchebno_metodiches/</t>
  </si>
  <si>
    <t>Демонстрационные картинки, ТИП 4</t>
  </si>
  <si>
    <t>https://shkola7gnomov.ru/catalog/naglyadnye-posobiya/obuchayushchie-kartochki-ovoshchi-i-frukty/</t>
  </si>
  <si>
    <t>https://www.chitai-gorod.ru/catalog/book/333159/</t>
  </si>
  <si>
    <t>https://www.labirint.ru/games/282936/</t>
  </si>
  <si>
    <t xml:space="preserve">Пособие на изучение деревьев  </t>
  </si>
  <si>
    <t>https://amital.ru/Uchyebnaya-lityeratura/Doshkol-naya-pyedagogika/Kulakova-N/Dyeryev-ya-v-kartinkah-Naglyadnoye-posobiye-dlya-pyedagogov-logopyedov-vospitatyelyey-i-rodityelyey-p727262c110c168.html</t>
  </si>
  <si>
    <t>https://www.chitai-gorod.ru/catalog/book/1026997/?utm_source=google&amp;utm_medium=cpc&amp;utm_campaign=Beta_PLA_rf&amp;utm_term=&amp;utm_content=g|position|u|||ad|270933252449||device|c|geo||1012077|cid|1410957570|gid|54935583029|pla-1005085326126&amp;gclid=EAIaIQobChMI97z6iabl8QIVlUeRBR2gNQ9FEAQYAyABEgJOCvD_BwE</t>
  </si>
  <si>
    <t>https://shkola7gnomov.ru/catalog/knigi-dlya-dou/derevya-v-kartinkakh-naglyadnoe-posobie-dlya-pedagogov-logopedov/</t>
  </si>
  <si>
    <t>Пособие для детского творчества, ТИП 1</t>
  </si>
  <si>
    <t>https://amital.ru/Uchyebnaya-lityeratura/Doshkol-naya-pyedagogika/Lychagina-I-A/Dyetskoye-tvorchyestvo-Lyepka-iz-solyenogo-tyesta-s-dyet-mi-3-4-lyet-p247638c110c168.html</t>
  </si>
  <si>
    <t>https://www.chitai-gorod.ru/catalog/book/989792/</t>
  </si>
  <si>
    <t>https://shkola7gnomov.ru/catalog/knigi-dlya-dou/lepka-iz-sloenogo-testa-s-detmi-3-4-let/</t>
  </si>
  <si>
    <t>Пособие для детского творчества, ТИП 2</t>
  </si>
  <si>
    <t>https://www.uchmag.ru/estore/e276605/</t>
  </si>
  <si>
    <t>https://amital.ru/Uchyebnaya-lityeratura/Doshkol-naya-pyedagogika/Komarova-T-S/Dyetskoye-hudozhyestvyennoyetvorchyestvo-Dlya-zanyatiy-s-dyet-mi-2-7-lyet-p949333c110c168.html</t>
  </si>
  <si>
    <t>https://shkola7gnomov.ru/catalog/knigi-dlya-dou/detskoe-khudozhestvennoe-tvorchestvo-9785431505102/</t>
  </si>
  <si>
    <t>Пособие о космосе</t>
  </si>
  <si>
    <t>https://www.chitai-gorod.ru/catalog/book/1214845/</t>
  </si>
  <si>
    <t>https://my-shop.ru/shop/product/1136724.html?partner=12087&amp;utm_source=google_merchant&amp;utm_medium=cpc&amp;utm_campaign=merchant&amp;utm_content=1136724&amp;gclid=EAIaIQobChMIza_GuIDv8QIVStOyCh3lew8uEAQYAiABEgKn3vD_BwE</t>
  </si>
  <si>
    <t>https://www.100sp.ru/good/718218314</t>
  </si>
  <si>
    <t>Пособие о России</t>
  </si>
  <si>
    <t>https://www.chitai-gorod.ru/catalog/book/458801/</t>
  </si>
  <si>
    <t>https://shkola7gnomov.ru/catalog/knigi-dlya-dou/detyam-o-samom-vazhnom-nasha-rodina-rossiya-besedy-i-skazki-dlya-detey-t-a-shorygina/</t>
  </si>
  <si>
    <t>https://www.bookvoed.ru/book?id=7864610&amp;gclid=EAIaIQobChMIhdbthIPv8QIVD-qyCh3R8wY3EAQYBCABEgJ8XfD_BwE</t>
  </si>
  <si>
    <t>Методическое пособие на диагностику и развитие речи детей 2-4 года</t>
  </si>
  <si>
    <t>https://amital.ru/Uchyebnaya-lityeratura/Doshkol-naya-pyedagogika/Gromova-O-Ye-Solomatina-G-N/Diagnostika-i-razvitiye-ryechi-dyetyey-2-4-lyet-Myetodichyeskoye-posobiye-2-ye-izd-pyeryer-Gromova-O-Ye-Sol-p362340c110c168.html?wildcard=true&amp;search=%D0%94%D0%B8%D0%B0%D0%B3%D0%BD%D0%BE%D1%81%D1%82%D0%B8%D0%BA%D0%B0%20%D0%B8%20%D1%80%D0%B0%D0%B7%D0%B2%D0%B8%D1%82%D0%B8%D0%B5%20%D1%80%D0%B5%D1%87%D0%B8%20%D0%B4%D0%B5%D1%82%D0%B5%D0%B9%202-4%20%D0%BB%D0%B5%D1%82</t>
  </si>
  <si>
    <t>https://my-shop.ru/shop/product/2726272.html?partner=12087&amp;utm_source=google_merchant&amp;utm_medium=cpc&amp;utm_campaign=merchant&amp;utm_content=2726272&amp;gclid=EAIaIQobChMI_P3__YPv8QIVGtGyCh1Z3AyqEAQYASABEgI56vD_BwE</t>
  </si>
  <si>
    <t>https://www.sfera-book.ru/catalog/knigi_i_zhurnaly/logopediya_i_korrektsiya/biblioteka_logopeda/diagnostika_i_razvitie_rechi_detey_2_4_let_metodicheskoe_posobie_2_e_izd_perer/?bxajaxid=96e095e8fad9a94ea977c7f3637c1b0e</t>
  </si>
  <si>
    <t>Диагностический журнал для младшей группы детей</t>
  </si>
  <si>
    <t>https://www.chitai-gorod.ru/catalog/book/1038347/</t>
  </si>
  <si>
    <t>https://my-book-shop.ru/sec/4189/id/2295151.htm</t>
  </si>
  <si>
    <t>https://tiu.uchitel-izd.ru/p378677063-sopova-diagnosticheskij-zhurnal.html</t>
  </si>
  <si>
    <t>Пособие по дисграфии</t>
  </si>
  <si>
    <t>https://amital.ru/Uchyebnaya-lityeratura/Doshkol-naya-pyedagogika/Voronina-T-P/Disgrafiya-ili-Pochyemu-ryebyenok-ploho-pishyet-p132511c110c168.html</t>
  </si>
  <si>
    <t>https://fkniga.ru/catalog/logopedija/disgrafiyaili-pochemu-rebenok-plokho-pishet-dp-ka-00318029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8ozI9Ifv8QIVkN-yCh2AXwIIEAQYBCABEgKMWvD_BwE</t>
  </si>
  <si>
    <t>https://www.bookvoed.ru/book?id=7081878</t>
  </si>
  <si>
    <t>Журнал контроля и оценки профессиональной деятельности педагогов</t>
  </si>
  <si>
    <t>https://www.chitai-gorod.ru/catalog/book/861991/?utm_source=google&amp;utm_medium=cpc&amp;utm_campaign=Beta_PLA_rf&amp;utm_term=&amp;utm_content=g|position|u|||ad|270933252449||device|c|geo||1012077|cid|1410957570|gid|54935583029|pla-1005085326126&amp;gclid=EAIaIQobChMI9_mN9qXv8QIVb0aRBR25MAcdEAQYAiABEgJ7kfD_BwE</t>
  </si>
  <si>
    <t>https://market.yandex.ru/product--boiko-a-a-zhurnal-kontrolia-i-otsenki-professionalnoi-deiatelnosti-pedagogov-doo-fgos-do/530561280</t>
  </si>
  <si>
    <t>https://my-shop.ru/shop/product/1966629.html</t>
  </si>
  <si>
    <t>Журнал контроля и оценки развивающей предметно-пространcтвенной среды в детских садах (средняя группа)</t>
  </si>
  <si>
    <t>https://www.chitai-gorod.ru/catalog/book/1181159/</t>
  </si>
  <si>
    <t>https://my-shop.ru/shop/product/2032955.html?partner=12087&amp;utm_source=google_merchant&amp;utm_medium=cpc&amp;utm_campaign=merchant&amp;utm_content=2032955&amp;gclid=EAIaIQobChMI4K7Inarv8QIVs0eRBR2WRAhsEAQYASABEgKn5PD_BwE</t>
  </si>
  <si>
    <t>https://www.uchmag.ru/estore/e278228/</t>
  </si>
  <si>
    <t>Журнал контроля и оценки развивающей предметно-пространcтвенной среды в детских садах (старшая группа)</t>
  </si>
  <si>
    <t>https://www.chitai-gorod.ru/catalog/book/1181156/</t>
  </si>
  <si>
    <t>https://www.labirint.ru/books/488385/point/gm/?point=gg37&amp;utm_source=g_ads&amp;utm_medium=cpc&amp;utm_campaign=smart_shoping_main_hudogka&amp;product_partition_id=377094676304&amp;product_id=488385&amp;gclid=EAIaIQobChMIo6nVkKzv8QIVltCyCh1CigIrEAQYAyABEgK6ifD_BwE</t>
  </si>
  <si>
    <t>http://berezka-book.ru/catalog/dou_upravlenie/knigi/9785705743926/</t>
  </si>
  <si>
    <t>Журнал контроля и оценки развивающей предметно-пространcтвенной среды в детских садах (младшая группа)</t>
  </si>
  <si>
    <t>https://my-shop.ru/shop/product/2032955.html</t>
  </si>
  <si>
    <t>https://www.uchmag.ru/estore/e2853348/</t>
  </si>
  <si>
    <t>https://market.yandex.ru/product--zhurnal-kontrolia-i-otsenki-razvivaiushchei-predmetno-prostranctvennoi-sredy-v-doo-po-programme-ot-rozhdeniia-do-shkoly-mladshaia-gruppa-ot-3-do-4-let-fgos-do/530371502</t>
  </si>
  <si>
    <t>Журнал контроля и оценки развивающей предметно-пространcтвенной среды в детских садах (подготовительная группа)</t>
  </si>
  <si>
    <t>https://my-shop.ru/shop/product/2040807.html</t>
  </si>
  <si>
    <t>https://www.labirint.ru/books/488385/</t>
  </si>
  <si>
    <t>Журнал контроля и оценки развивающей предметно-пространcтвенной среды в детских садах (группа раннего возраста)</t>
  </si>
  <si>
    <t>https://www.chitai-gorod.ru/catalog/book/1181160/</t>
  </si>
  <si>
    <t>https://my-shop.ru/shop/product/2032954.html?partner=12087&amp;utm_source=google_merchant&amp;utm_medium=cpc&amp;utm_campaign=merchant&amp;utm_content=2032954&amp;gclid=EAIaIQobChMI46DI2frw8QIVBpeyCh3QhgRyEAQYBSABEgIG5vD_BwE</t>
  </si>
  <si>
    <t>https://spb.regmarkets.ru/product/zhurnal-kontrolya-i-174157068/</t>
  </si>
  <si>
    <t>Журнал оперативного контроля</t>
  </si>
  <si>
    <t>https://amital.ru/Uchyebnaya-lityeratura/Doshkol-naya-pyedagogika/Daubyert-N-YU/ZHurnal-opyerativnogo-kontrolya-v-DOU-p129089c110c168.html</t>
  </si>
  <si>
    <t>https://www.uchmag.ru/estore/e157664/</t>
  </si>
  <si>
    <t>https://www.bookvoed.ru/book?id=7329928</t>
  </si>
  <si>
    <t>Журнал учета пребывания детей в детском саду</t>
  </si>
  <si>
    <t>https://www.chitai-gorod.ru/catalog/book/1094552/</t>
  </si>
  <si>
    <t>https://my-shop.ru/shop/product/1738882.html</t>
  </si>
  <si>
    <t>https://shkola7gnomov.ru/catalog/knigi-dlya-dou/zhurnal-ucheta-prebyvaniya-detey-v-detskom-sadu/</t>
  </si>
  <si>
    <t>Пособие на изучение злаков</t>
  </si>
  <si>
    <t>https://www.chitai-gorod.ru/catalog/book/1026861/</t>
  </si>
  <si>
    <t>https://doshkolnik63.ru/product/zlaki-kakie-oni-puteshestvie-v-mir-prirody-razvitie-rechi/</t>
  </si>
  <si>
    <t>https://shkola7gnomov.ru/catalog/knigi-dlya-dou/zlaki-kakie-oni-puteshestvie-v-mir-prirody-i-razviie-rechi/</t>
  </si>
  <si>
    <t>Пособие по изобразительной деятельности в детском саду, ТИП 1</t>
  </si>
  <si>
    <t>https://www.chitai-gorod.ru/catalog/book/725605/</t>
  </si>
  <si>
    <t>https://sbermegamarket.ru/catalog/details/knizhka-mozaika-sintez-fgos-izobrazitelnaya-deyatelnost-v-detskom-sadu-4-5-let-100022845176/?utm_source=google&amp;utm_medium=cpc&amp;utm_campaign=smm_search_shopping:88_hobby_[regions]_|13334441466|&amp;utm_term=&amp;utm_content=gid|125521169480|aid|525168109820|gc:13334441466|gb:525168109820|gad:125521169480|gk:pla-1288034402156|gst:u|gf:|gs:|gp:|gdev:c|regions:1012077&amp;gclid=EAIaIQobChMIysyG04Hx8QIVRNiyCh2YQAL6EAYYASABEgLv1vD_BwE</t>
  </si>
  <si>
    <t>https://shkola7gnomov.ru/catalog/knigi-dlya-dou/fgos-izobrazitelnaya-deyatelnost-v-detskom-sadu-4-5-let-srednyaya-gruppa-/</t>
  </si>
  <si>
    <t>Конспекты по изобразительной деятельности в детском саду для детей 4-5 лет</t>
  </si>
  <si>
    <t>https://amital.ru/Uchyebnaya-lityeratura/Doshkol-naya-pyedagogika/Komarova-T-S/Izobrazityel-naya-dyeyatyel-nost-v-dyetskom-sadu-Konspyekty-zanyatiy-4-5-lyet-FGOS-p369136c110c168.html</t>
  </si>
  <si>
    <t>https://shkola7gnomov.ru/catalog/knigi-dlya-dou/izobrazitelnaya-deyatelnost-v-detskom-sadu-konspekty-zanyatiy-4-5-let-fgos/</t>
  </si>
  <si>
    <t>https://doshkolnik63.ru/product/izobrazitelnaya-deyatelnost-v-detskom-sadu-4-5-let/</t>
  </si>
  <si>
    <t>Пособие по изобразительной деятельности в детском саду, ТИП 2</t>
  </si>
  <si>
    <t>https://www.chitai-gorod.ru/catalog/book/769492/</t>
  </si>
  <si>
    <t>https://znaykabooks.ru/posobiya-i-rabochie-tetradi/4645-komarova-izobrazitelnaya-deyatelnost-v-detskom-sadu-podgotovitelnaya-gruppa-6-7-l-fgos.html</t>
  </si>
  <si>
    <t>https://shkola7gnomov.ru/catalog/knigi-dlya-dou/fgos-izobrazitelnaya-deyatelnost-v-detskom-sadu-6-7-let-podgotovitelnaya-k-shkole-gruppa-/</t>
  </si>
  <si>
    <t>Пособие по изобразительной деятельности в детском саду, ТИП 3</t>
  </si>
  <si>
    <t>https://www.chitai-gorod.ru/catalog/book/725606/</t>
  </si>
  <si>
    <t>https://shkola7gnomov.ru/catalog/knigi-dlya-dou/fgos-izobrazitelnaya-deyatelnost-v-detskom-sadu-5-6-let-starshaya-gruppa-/</t>
  </si>
  <si>
    <t>https://my-shop.ru/shop/product/1762536.html</t>
  </si>
  <si>
    <t>Конспекты занятий по изобразительной деятельности для младшей группы</t>
  </si>
  <si>
    <t>https://amital.ru/Uchyebnaya-lityeratura/Doshkol-naya-pyedagogika/Pavlova-O-V/Izobrazityel-naya-dyeyatyel-nost-i-hudozhyestvyennyy-trud-Vtoraya-mladshaya-gruppa-Konspyekty-zanyatiy-p927795c110c168c508050100c508050000c508000000c500000000.html?wildcard=true&amp;search=%D0%98%D0%B7%D0%BE%D0%B1%D1%80%D0%B0%D0%B7%D0%B8%D1%82%D0%B5%D0%BB%D1%8C%D0%BD%D0%B0%D1%8F%20%D0%B4%D0%B5%D1%8F%D1%82%D0%B5%D0%BB%D1%8C%D0%BD%D0%BE%D1%81%D1%82%D1%8C%20%D0%B8%20%D1%85%D1%83%D0%B4%D0%BE%D0%B6%D0%B5%D1%81%D1%82%D0%B2%D0%B5%D0%BD%D0%BD%D1%8B%D0%B9%20%D1%82%D1%80%D1%83%D0%B4.%20%D0%92%D1%82%D0%BE%D1%80%D0%B0%D1%8F%20%D0%BC%D0%BB%D0%B0%D0%B4%D1%88%D0%B0%D1%8F%20%D0%B3%D1%80%D1%83%D0%BF%D0%BF%D0%B0.%20%D0%9A%D0%BE%D0%BD%D1%81%D0%BF%D0%B5%D0%BA%D1%82%D1%8B%20%D0%B7%D0%B0%D0%BD%D1%8F%D1%82%D0%B8%D0%B9%20%D0%9F%D0%B0%D0%B2%D0%BB%D0%BE%D0%B2%D0%B0%20%D0%9E.%D0%92.</t>
  </si>
  <si>
    <t>https://www.chitai-gorod.ru/catalog/book/948166/</t>
  </si>
  <si>
    <t>https://www.bookvoed.ru/book?id=7327852</t>
  </si>
  <si>
    <t>Методическое пособие по изобразительной деятельности для старших дошкольников</t>
  </si>
  <si>
    <t>https://amital.ru/Uchyebnaya-lityeratura/Doshkol-naya-pyedagogika/Pavlova-O-V/Izobrazityel-naya-dyeyatyel-nost-starshih-doshkol-nikov-Ryekomyendatsii-zanyatiya-didaktichyeskiye-igry-p927592c110c168.html</t>
  </si>
  <si>
    <t>https://www.uchmag.ru/estore/e45579/</t>
  </si>
  <si>
    <t>https://my-shop.ru/shop/product/886406.html</t>
  </si>
  <si>
    <t>Методическе пособие по изобразительной деятельности для средней группы</t>
  </si>
  <si>
    <t>https://amital.ru/Uchyebnaya-lityeratura/Doshkol-naya-pyedagogika/Pavlova-O-V/Izobrazityel-naya-dyeyatyel-nost-Hudozhyestvyennyy-trud-Sryednyaya-gruppa-Komplyeksnyye-zanyatiya-p978334c110c168.html</t>
  </si>
  <si>
    <t>https://www.chitai-gorod.ru/catalog/book/1037118/</t>
  </si>
  <si>
    <t>https://www.bookvoed.ru/book?id=6903660&amp;utm_source=google&amp;utm_medium=cpc&amp;utm_campaign=13947874776&amp;utm_term=&amp;utm_content=v2||534526902445||pla-318313639571||||133558753148||13947874776||||g||||||pla||11232818||online||6903660||RU||ru||318313639571||||||||c||318313639571||1012077||||</t>
  </si>
  <si>
    <t>Методическое пособие на получение навыков чтения</t>
  </si>
  <si>
    <t>https://amital.ru/Uchyebnaya-lityeratura/Doshkol-naya-pyedagogika/Fyedin-S-N/Kak-nauchit-ryebyenka-chitat-p663302c110c168c508050100c508050000c508000000c500000000.html?wildcard=true&amp;search=%D0%9A%D0%B0%D0%BA%20%D0%BD%D0%B0%D1%83%D1%87%D0%B8%D1%82%D1%8C%20%D1%80%D0%B5%D0%B1%D0%B5%D0%BD%D0%BA%D0%B0%20%D1%87%D0%B8%D1%82%D0%B0%D1%82%D1%8C%20%D0%A4%D0%B5%D0%B4%D0%B8%D0%BD%20%D0%A1.%D0%9D.</t>
  </si>
  <si>
    <t>https://my-shop.ru/shop/product/105374.html</t>
  </si>
  <si>
    <t>https://www.bookvoed.ru/book?id=473734</t>
  </si>
  <si>
    <t>Пособие по лепке в детском саду для детей 3-4 года</t>
  </si>
  <si>
    <t>https://amital.ru/Uchyebnaya-lityeratura/Doshkol-naya-pyedagogika/Koldina-D-N/Koldina-D-N-Lyepka-v-dyetskom-sadu-3-4-goda-Konspyekty-zanyatiy-FGOS-p412659c110c168c508050100c508050000c508000000c500000000.html?wildcard=true&amp;search=%D0%9A%D0%BE%D0%BB%D0%B4%D0%B8%D0%BD%D0%B0%20%D0%94.%20%D0%9D.%20%D0%9B%D0%B5%D0%BF%D0%BA%D0%B0%20%D0%B2%20%D0%B4%D0%B5%D1%82%D1%81%D0%BA%D0%BE%D0%BC%20%D1%81%D0%B0%D0%B4%D1%83.%203-4%20%D0%B3%D0%BE%D0%B4%D0%B0.%20%D0%9A%D0%BE%D0%BD%D1%81%D0%BF%D0%B5%D0%BA%D1%82%D1%8B%20%D0%B7%D0%B0%D0%BD%D1%8F%D1%82%D0%B8%D0%B9.%20%D0%A4%D0%93%D0%9E%D0%A1</t>
  </si>
  <si>
    <t>https://shkola7gnomov.ru/catalog/knigi-dlya-dou/lepka-v-detskom-sadu-konspekty-zanyatiy-s-detmi-3-4-let-/</t>
  </si>
  <si>
    <t>https://www.chitai-gorod.ru/catalog/book/2825904/?utm_source=google&amp;utm_medium=cpc&amp;utm_campaign=Beta_PLA_rf&amp;utm_term=&amp;utm_content=g|position|u|||ad|270933252449||device|c|geo||1012077|cid|1410957570|gid|54935583029|pla-1005085326126&amp;gclid=EAIaIQobChMIuvrvsrLx8QIVEZayCh1sowH3EAQYBCABEgLofvD_BwE</t>
  </si>
  <si>
    <t>Пособие по лепке в детском саду для детей 4-5 лет</t>
  </si>
  <si>
    <t>https://amital.ru/Uchyebnaya-lityeratura/Doshkol-naya-pyedagogika/Koldina-D-N/Koldina-D-N-Lyepka-v-dyetskom-sadu-4-5-lyet-Konspyekty-zanyatiy-FGOS-p421667c110c168.html</t>
  </si>
  <si>
    <t>https://book24.ru/product/lepka-v-detskom-sadu-4-5-let-konspekty-zanyatiy-fgos-5957235/</t>
  </si>
  <si>
    <t>https://shkola7gnomov.ru/catalog/knigi-dlya-dou/lepka-v-detskom-sadu-konspekty-zanyatiy-4-5-let-fgos-/</t>
  </si>
  <si>
    <t>Пособие по лепке в детском саду для детей 5-6 лет</t>
  </si>
  <si>
    <t>https://amital.ru/Uchyebnaya-lityeratura/Doshkol-naya-pyedagogika/Koldina-D-N/Koldina-D-N-Lyepka-v-dyetskom-sadu-5-6-lyet-Konspyekty-zanyatiy-FGOS-p421668c110c168.html</t>
  </si>
  <si>
    <t>https://shkola7gnomov.ru/catalog/knigi-dlya-dou/lepka-v-detskom-sadu-5-6-let-konspekty-zanyatiy-fgos/</t>
  </si>
  <si>
    <t>https://my-shop.ru/shop/product/4466345.html</t>
  </si>
  <si>
    <t>Пособие по лепке в детском саду для детей 6-7 лет</t>
  </si>
  <si>
    <t>https://amital.ru/Uchyebnaya-lityeratura/Doshkol-naya-pyedagogika/Koldina-D-N/Koldina-D-N-Lyepka-v-dyetskom-sadu-6-7-lyet-Konspyekty-zanyatiy-FGOS-p421669c110c168.html</t>
  </si>
  <si>
    <t>https://shkola7gnomov.ru/catalog/knigi-dlya-dou/lepka-v-detskom-sadu-6-7-let-konspekty-zanyatiy-fgos/</t>
  </si>
  <si>
    <t>https://my-shop.ru/shop/product/4466346.html</t>
  </si>
  <si>
    <t>Сборник конспектов по изобразительной деятельности, ТИП 1</t>
  </si>
  <si>
    <t>https://amital.ru/Uchyebnaya-lityeratura/Doshkol-naya-pyedagogika/Komarova-T-S/Komarova-T-S-Izobrazityel-naya-dyeyatyel-nost-v-dyetskom-sadu-s-dyet-mi-5-6-lyet-Konspyekty-zanyatiy-FGOS-p384877c110c168c508050100c508050000c508000000c500000000.html?wildcard=true&amp;search=%D0%B8%D0%B7%D0%BE%D0%B1%D1%80%D0%B0%D0%B7%D0%B8%D1%82%D0%B5%D0%BB%D1%8C%D0%BD%D0%B0%D1%8F%20%D0%B4%D0%B5%D1%8F%D1%82%D0%B5%D0%BB%D1%8C%D0%BD%D0%BE%D1%81%D1%82%D1%8C%20%D0%B2%20%D0%B4%D0%B5%D1%82%D1%81%D0%BA%D0%BE%D0%BC%20%D1%81%D0%B0%D0%B4%D1%83</t>
  </si>
  <si>
    <t>https://my-shop.ru/shop/product/4038308.html</t>
  </si>
  <si>
    <t>https://shkola7gnomov.ru/catalog/knigi-dlya-dou/izobrazitelnaya-deyatelnost-v-detskom-sadu-5-6-let-konspekty-zanyatiy-fgos/</t>
  </si>
  <si>
    <t>Сборник конспектов по изобразительной деятельности, ТИП 2</t>
  </si>
  <si>
    <t>https://amital.ru/Uchyebnaya-lityeratura/Doshkol-naya-pyedagogika/Komarova-T-S/Komarova-T-S-Izobrazityel-naya-dyeyatyel-nost-v-dyetskom-sadu-6-7-lyet-Konspyekty-zanyatiy-FGOS-p378231c110c168.html?wildcard=true&amp;search=%D0%B8%D0%B7%D0%BE%D0%B1%D1%80%D0%B0%D0%B7%D0%B8%D1%82%D0%B5%D0%BB%D1%8C%D0%BD%D0%B0%D1%8F%20%D0%B4%D0%B5%D1%8F%D1%82%D0%B5%D0%BB%D1%8C%D0%BD%D0%BE%D1%81%D1%82%D1%8C%20%D0%B2%20%D0%B4%D0%B5%D1%82%D1%81%D0%BA%D0%BE%D0%BC%20%D1%81%D0%B0%D0%B4%D1%83</t>
  </si>
  <si>
    <t>https://www.chitai-gorod.ru/catalog/book/1239206/</t>
  </si>
  <si>
    <t>https://shkola7gnomov.ru/catalog/knigi-dlya-dou/izobrazitelnaya-deyatelnost-v-detskom-sadu-6-7-let-konspekty-zanyatiy-fgos/</t>
  </si>
  <si>
    <t>Комплексный диагностический журнал для младшей группы</t>
  </si>
  <si>
    <t>https://my-book-shop.ru/sec/4189/id/988352.htm</t>
  </si>
  <si>
    <t>https://chaconne.ru/product/2593319/</t>
  </si>
  <si>
    <t>https://www.uchmag.ru/estore/e131050/</t>
  </si>
  <si>
    <t>Сборник комплексных занятий ,ТИП 1</t>
  </si>
  <si>
    <t>https://my-shop.ru/shop/product/1921478.html</t>
  </si>
  <si>
    <t>https://market.yandex.ru/product--lobodina-n-v-kompleksnye-zaniatiia-po-programme-ot-rozhdeniia-do-shkoly-pod-redaktsiei-n-e-veraksy-t-s-komarovoi-m-a-vasilevoi-podgotovitelnaia-gruppa-fgos-do/530357712?cpa=0</t>
  </si>
  <si>
    <t>https://amital.ru/Uchyebnaya-lityeratura/Doshkol-naya-pyedagogika/Lobodina-N-V/Komplyeksnyye-zanyatiya-po-programmye-Ot-rozhdyeniya-do-shkoly-pod-ryedaktsiyey-N-Ye-Vyeraksy-T-S-Komarovoy-M-A-Vasil-yevoy-Podgotovityel-naya-gruppa-p147305c110c168.html</t>
  </si>
  <si>
    <t>Сборник комплексных занятий, ТИП 2</t>
  </si>
  <si>
    <t>https://www.chitai-gorod.ru/catalog/book/861738/</t>
  </si>
  <si>
    <t>https://www.uchmag.ru/estore/e245679/</t>
  </si>
  <si>
    <t>https://amital.ru/Uchyebnaya-lityeratura/Doshkol-naya-pyedagogika/Kovrigina-T-V-Kos-yanyenko-M/Komplyeksnyye-zanyatiya-po-programmye-Ot-rozhdyeniya-do-shkoly-pod-ryedaktsiyey-N-Ye-Vyeraksy-M-A-Vasil-yevoy-T-S-Komarovoy-Mladshaya-gruppa-ot-3-4-lyet-FGOS-DO-p147304c110c168.html?wildcard=true&amp;search=%D0%BA%D0%BE%D0%BC%D0%BF%D0%BB%D0%B5%D0%BA%D1%81%D0%BD%D1%8B%D0%B5%20%D0%B7%D0%B0%D0%BD%D1%8F%D1%82%D0%B8%D1%8F&amp;sort=p.sort_order&amp;order=ASC&amp;page=2</t>
  </si>
  <si>
    <t>Сборник комплексных занятий, ТИП 3</t>
  </si>
  <si>
    <t>https://amital.ru/Uchyebnaya-lityeratura/Doshkol-naya-pyedagogika/Yefanova-Z-A/Komplyeksnyye-zanyatiya-po-programmye-Ot-rozhdyeniya-do-shkoly-Pod-ryedaktsiyey-N-Ye-Vyeraksy-T-S-Komarovoy-M-A-Vasil-yevoy-Sryednyaya-gruppa-Ot-4-5-lyet-p147303c110c168.html?wildcard=true&amp;search=%D0%9A%D0%BE%D0%BC%D0%BF%D0%BB%D0%B5%D0%BA%D1%81%D0%BD%D1%8B%D0%B5%20%D0%B7%D0%B0%D0%BD%D1%8F%D1%82%D0%B8%D1%8F%20%D0%BF%D0%BE%20%D0%BF%D1%80%D0%BE%D0%B3%D1%80%D0%B0%D0%BC%D0%BC%D0%B5%20%C2%AB%D0%9E%D1%82%20%D1%80%D0%BE%D0%B6%D0%B4%D0%B5%D0%BD%D0%B8%D1%8F%20%D0%B4%D0%BE%20%D1%88%D0%BA%D0%BE%D0%BB%D1%8B%C2%BB%20%D0%BF%D0%BE%D0%B4%20%D1%80%D0%B5%D0%B4%D0%B0%D0%BA%D1%86%D0%B8%D0%B5%D0%B9%20%D0%9D.%D0%95.%20%D0%92%D0%B5%D1%80%D0%B0%D0%BA%D1%81%D1%8B,%20%D0%A2.%D0%A1.%20%D0%9A%D0%BE%D0%BC%D0%B0%D1%80%D0%BE%D0%B2%D0%BE%D0%B9,%20%D0%9C.%D0%90.%20%D0%92%D0%B0%D1%81%D0%B8%D0%BB%D1%8C%D0%B5%D0%B2%D0%BE%D0%B9</t>
  </si>
  <si>
    <t>https://www.chitai-gorod.ru/catalog/book/905098/</t>
  </si>
  <si>
    <t>https://www.bookvoed.ru/book?id=7329954&amp;utm_source=google&amp;utm_medium=cpc&amp;utm_campaign=13947875406&amp;utm_term=&amp;utm_content=v2||534587108390||pla-318551794483||||130628656731||13947875406||||g||||||pla||11232818||online||7329954||RU||ru||318551794483||||||||c||318551794483||1012077||||</t>
  </si>
  <si>
    <t>Сборник комплексных занятий, ТИП 4</t>
  </si>
  <si>
    <t>https://amital.ru/Uchyebnaya-lityeratura/Doshkol-naya-pyedagogika/Lobodina-N-V/Komplyeksnyye-zanyatiya-po-programmye-Ot-rozhdyeniya-do-shkoly-pod-ryedaktsiyey-N-Ye-Vyeraksy-T-S-Komarovoy-M-A-Vasil-yevoy-Starshaya-gruppa-FGOS-p147307c110c168c508050100c508050000c508000000c500000000.html?wildcard=true&amp;search=%D0%9A%D0%BE%D0%BC%D0%BF%D0%BB%D0%B5%D0%BA%D1%81%D0%BD%D1%8B%D0%B5%20%D0%B7%D0%B0%D0%BD%D1%8F%D1%82%D0%B8%D1%8F%20%D0%BF%D0%BE%20%D0%BF%D1%80%D0%BE%D0%B3%D1%80%D0%B0%D0%BC%D0%BC%D0%B5%20%C2%AB%D0%9E%D1%82%20%D1%80%D0%BE%D0%B6%D0%B4%D0%B5%D0%BD%D0%B8%D1%8F%20%D0%B4%D0%BE%20%D1%88%D0%BA%D0%BE%D0%BB%D1%8B%C2%BB%20%D0%BF%D0%BE%D0%B4%20%D1%80%D0%B5%D0%B4%D0%B0%D0%BA%D1%86%D0%B8%D0%B5%D0%B9%20%D0%9D.%D0%95.%20%D0%92%D0%B5%D1%80%D0%B0%D0%BA%D1%81%D1%8B,%20%D0%A2.%D0%A1.%20%D0%9A%D0%BE%D0%BC%D0%B0%D1%80%D0%BE%D0%B2%D0%BE%D0%B9,%20%D0%9C.%D0%90.%20%D0%92%D0%B0%D1%81%D0%B8%D0%BB%D1%8C%D0%B5%D0%B2%D0%BE%D0%B9</t>
  </si>
  <si>
    <t>https://www.labirint.ru/books/453235/</t>
  </si>
  <si>
    <t>https://www.chitai-gorod.ru/catalog/book/963104/</t>
  </si>
  <si>
    <t>Сборник комплексных занятий, ТИП 5</t>
  </si>
  <si>
    <t>https://amital.ru/Uchyebnaya-lityeratura/Doshkol-naya-pyedagogika/Vlasyenko-O-P-Kovrigina-T-V/Komplyeksnyye-zanyatiya-po-programmye-Ot-rozhdyeniya-do-shkoly-pod-ryedaktsiyey-N-Ye-Vyeraksy-T-S-Komarovoy-M-A-Vasil-yevoy-Gruppa-rannyego-vozrasta-ot-2-do-3-lyet-p245122c110c168.html?wildcard=true&amp;search=%D0%9A%D0%BE%D0%BC%D0%BF%D0%BB%D0%B5%D0%BA%D1%81%D0%BD%D1%8B%D0%B5%20%D0%B7%D0%B0%D0%BD%D1%8F%D1%82%D0%B8%D1%8F%20%D0%BF%D0%BE%20%D0%BF%D1%80%D0%BE%D0%B3%D1%80%D0%B0%D0%BC%D0%BC%D0%B5%20%C2%AB%D0%9E%D1%82%20%D1%80%D0%BE%D0%B6%D0%B4%D0%B5%D0%BD%D0%B8%D1%8F%20%D0%B4%D0%BE%20%D1%88%D0%BA%D0%BE%D0%BB%D1%8B%C2%BB%20%D0%BF%D0%BE%D0%B4%20%D1%80%D0%B5%D0%B4%D0%B0%D0%BA%D1%86%D0%B8%D0%B5%D0%B9%20%D0%9D.%D0%95.%20%D0%92%D0%B5%D1%80%D0%B0%D0%BA%D1%81%D1%8B,%20%D0%A2.%D0%A1.%20%D0%9A%D0%BE%D0%BC%D0%B0%D1%80%D0%BE%D0%B2%D0%BE%D0%B9,%20%D0%9C.%D0%90.%20%D0%92%D0%B0%D1%81%D0%B8%D0%BB%D1%8C%D0%B5%D0%B2%D0%BE%D0%B9</t>
  </si>
  <si>
    <t>https://www.chitai-gorod.ru/catalog/book/861983/?utm_source=google&amp;utm_medium=cpc&amp;utm_campaign=Beta_PLA_rf&amp;utm_term=&amp;utm_content=g|position|u|||ad|270933252449||device|c|geo||1012077|cid|1410957570|gid|54935583029|pla-1005085326126&amp;gclid=EAIaIQobChMI5ZWAjaT08QIVEG8YCh1lVQ_fEAQYByABEgLmz_D_BwE</t>
  </si>
  <si>
    <t>https://my-shop.ru/shop/product/1921513.html?partner=12087&amp;utm_source=google_merchant&amp;utm_medium=cpc&amp;utm_campaign=merchant&amp;utm_content=1921513&amp;gclid=EAIaIQobChMIx96k9KT08QIVpgV7Ch0I2g4IEAQYBCABEgICs_D_BwE</t>
  </si>
  <si>
    <t xml:space="preserve">Комплект плакатов на тему гигиенических и трудовых основ воспитания детей 5-6 лет </t>
  </si>
  <si>
    <t>https://amital.ru/Uchyebnaya-lityeratura/Doshkol-naya-pyedagogika/Komplyekt-plakatov-Gigiyenichyeskiye-i-trudovyye-osnovy-vospitaniya-dyetyey-doshkol-nogo-vozrasta-5-6-lyet-4-plakata-s-myetodichyeskim-soprovozhdyeniyem-p325849c110c168.html</t>
  </si>
  <si>
    <t>https://my-shop.ru/shop/product/3076740.html</t>
  </si>
  <si>
    <t>https://top-1000.ru/gigienicheskie-i-trudovye-osnovy-vospitaniya-detey-doshkolnogo-vozrasta-5-6-let-komplekt-plakatov-s-metodicheskim-soprovozhdeniem-fgos-do_tovar_3076740.html</t>
  </si>
  <si>
    <t>Пособие на тему конструирования и художественного труда</t>
  </si>
  <si>
    <t>https://amital.ru/Uchyebnaya-lityeratura/Doshkol-naya-pyedagogika/Kutsakova-L-V/Konstruirovaniye-i-hudozhyestvyennyy-trud-v-dyetskom-sadu-p797329c110c168.html</t>
  </si>
  <si>
    <t>https://my-shop.ru/shop/product/2118451.html?partner=12087&amp;utm_source=google_merchant&amp;utm_medium=cpc&amp;utm_campaign=merchant&amp;utm_content=2118451&amp;gclid=EAIaIQobChMI_aeai6j08QIVBNiyCh2_KAIpEAQYASABEgKOVfD_BwE</t>
  </si>
  <si>
    <t>https://fkniga.ru/catalog/metodika-dlja-dou/konstruirovanie-i-khudozhestvennyy-trud-v-detskom-sadu-programma-i-konspekty-zanyatiy-kutsakova--ka-00311811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_aeai6j08QIVBNiyCh2_KAIpEAQYBCABEgLwefD_BwE</t>
  </si>
  <si>
    <t>Пособие по конструированию из строительного материала для детей 6-7 лет</t>
  </si>
  <si>
    <t>https://amital.ru/Uchyebnaya-lityeratura/Doshkol-naya-pyedagogika/Kutsakova-L-V/Konstruirovaniye-iz-stroityel-nogo-matyeriala-Podgotovityel-naya-k-shkolye-gruppa-Dlya-zanyatiy-s-dyet-mi-6-7-lyet-Myetodichyeskoye-posobiye-FGOS-p833039c110c168.html</t>
  </si>
  <si>
    <t>https://shkola7gnomov.ru/catalog/knigi-dlya-dou/fgos-konstruirovanie-iz-stroitelnogo-materiala-6-7-let-podgotovitelnaya-k-shkole-gruppa-/</t>
  </si>
  <si>
    <t>https://www.chitai-gorod.ru/catalog/book/736573/</t>
  </si>
  <si>
    <t>Пособие по планированию и анализу в детском саду</t>
  </si>
  <si>
    <t>https://www.chitai-gorod.ru/catalog/book/861607/?utm_source=google&amp;utm_medium=cpc&amp;utm_campaign=Beta_PLA_rf&amp;utm_term=&amp;utm_content=g|position|u|||ad|270933252449||device|c|geo||1012077|cid|1410957570|gid|54935583029|pla-1005085326126&amp;gclid=EAIaIQobChMI27_Z2Kr08QIVShV7Ch1gGg5CEAQYBCABEgIH8_D_BwE</t>
  </si>
  <si>
    <t>https://my-book-shop.ru/sec/2306/id/1451905.htm</t>
  </si>
  <si>
    <t>https://my-shop.ru/shop/product/1451905.html?partner=12087&amp;utm_source=google_merchant&amp;utm_medium=cpc&amp;utm_campaign=merchant&amp;utm_content=1451905&amp;gclid=EAIaIQobChMI7rTysKv08QIVi94YCh2wKw1hEAQYAiABEgJ-A_D_BwE</t>
  </si>
  <si>
    <t>Наглядно-дидактический комплект на тему культурно-гигиеничеких и трудовых навыков для детей 2-3 года</t>
  </si>
  <si>
    <t>https://amital.ru/Uchyebnaya-lityeratura/Doshkol-naya-pyedagogika/Kudryavtsyeva-Ye-A-Pyermyakova-M/Kul-turno-gigiyenichyeskiye-i-trudovyye-navyki-2-3-goda-Naglyadno-didaktichyeskiy-komplyekt-FGOS-p129079c110c168.html</t>
  </si>
  <si>
    <t>https://www.chitai-gorod.ru/catalog/book/1247194/</t>
  </si>
  <si>
    <t>https://tiu.uchitel-izd.ru/p378676043-kudryavtseva-permyakova-naglyadno.html</t>
  </si>
  <si>
    <t>Конспекты занятий по лепке в ясельной группе для детей 2-3 лет</t>
  </si>
  <si>
    <t>https://amital.ru/Uchyebnaya-lityeratura/Doshkol-naya-pyedagogika/Koldina-D-N/Koldina-D-N-1-Lyepkav-yasyel-nyh-gruppah-dyetskogo-sada-2-3-goda-Konspyekty-zanyatiy-FGOS-p412656c110c168.html</t>
  </si>
  <si>
    <t>https://my-shop.ru/shop/product/4289137.html?partner=12087&amp;utm_source=google_merchant&amp;utm_medium=cpc&amp;utm_campaign=merchant&amp;utm_content=4289137&amp;gclid=EAIaIQobChMIyPXhhq_08QIV1UiRBR2QCwS0EAQYASABEgK-H_D_BwE</t>
  </si>
  <si>
    <t>https://shkola7gnomov.ru/catalog/knigi-dlya-dou/lepka-v-yaselnykh-gruppakh-detskogo-sada-konspekty-zanyatiy-s-detmi-2-3-let/</t>
  </si>
  <si>
    <t>Учебно-методическое пособие для подготовки к школе</t>
  </si>
  <si>
    <t>https://amital.ru/Uchyebnaya-lityeratura/Doshkol-naya-pyedagogika/Kats-E-E/Lityeraturnoye-chtyeniye-Uchyebno-myetodichyeskoye-posobiye-dlya-podgotovki-k-shkolye-p135493c110c168.html</t>
  </si>
  <si>
    <t>https://knigobox.ru/knigi/nauchno-poznavatelnaja-literatura/uchebnaja-literatura/9785170828678.html</t>
  </si>
  <si>
    <t>https://market.yandex.ru/product--kats-e-e-literaturnoe-chtenie-uchebno-metodicheskoe-posobie-dlia-podgotovki-k-shkole/10850997</t>
  </si>
  <si>
    <t>Пособие по образовательному событию для работы с детьми 3-7 лет</t>
  </si>
  <si>
    <t>https://amital.ru/Uchyebnaya-lityeratura/Doshkol-naya-pyedagogika/Loginova-L/Loginova-L-Obrazovatyel-noye-sobytiye-kak-innovatsionnaya-tyehnologiya-raboty-s-dyet-mi-3-7-lyet-p383260c110c168.html</t>
  </si>
  <si>
    <t>https://my-shop.ru/shop/product/4018420.html?partner=12087&amp;utm_source=google_merchant&amp;utm_medium=cpc&amp;utm_campaign=merchant&amp;utm_content=4018420&amp;gclid=EAIaIQobChMI5dT_7bL08QIVWUWRBR0-XgV-EAQYASABEgLMMvD_BwE</t>
  </si>
  <si>
    <t>https://shkola7gnomov.ru/catalog/knigi-dlya-dou/obrazovatelnoe-sobytie-kak-innovatsionnaya-tekhnologiya-raboty-s-detmi-3-7-let/</t>
  </si>
  <si>
    <t>Пособие по логоритмике для детей 5-7 лет</t>
  </si>
  <si>
    <t>https://amital.ru/Uchyebnaya-lityeratura/Doshkol-naya-pyedagogika/Voronova-A-Ye/Logoritmika-dlya-dyetyey-5-7-lyet-Zanyatiya-i-uprazhnyeniya-p71921c110c168.html</t>
  </si>
  <si>
    <t>https://my-shop.ru/shop/product/3546476.html?partner=12087&amp;utm_source=google_merchant&amp;utm_medium=cpc&amp;utm_campaign=merchant&amp;utm_content=3546476&amp;gclid=EAIaIQobChMI5ozH97P08QIVlB4YCh0jfgMPEAQYASABEgKCsPD_BwE</t>
  </si>
  <si>
    <t>https://fkniga.ru/catalog/logopedija/logoritmika-dlya-detey-5-7-let-voronova-4-e-izd-2021-ka-00296325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5ozH97P08QIVlB4YCh0jfgMPEAQYBSABEgKIf_D_BwE</t>
  </si>
  <si>
    <t>Любимые сказки (комплект из 9 книг)</t>
  </si>
  <si>
    <t>https://market.yandex.ru/product--chukovskii-k-i-liubimye-skazki-k-i-chukovskogo-nabor-iz-9-knig/662314397</t>
  </si>
  <si>
    <t>https://msbook.ru/magazin/catalog/skazki_rasskazy_stikhi_knigi_dlya_samostoyatelnogo_chtenie/lyubimye_skazki_k_i_chukovskogo_knigi_v_myagkoy_oblozhke/new_lyubimye_skazki_k_i_chukovskogo_knigi_v_myagkoy_oblozhke/</t>
  </si>
  <si>
    <t>https://shkola7gnomov.ru/catalog/skazki-dlya-detey/new-lyubimye-skazki-k-i-chukovskogo-knigi-v-myagkoy-oblozhke-nabor-iz-9-knig-/</t>
  </si>
  <si>
    <t>Пособие по малоподвижным играм и игровым упражнениям для детей 3-7 лет</t>
  </si>
  <si>
    <t>https://amital.ru/Uchyebnaya-lityeratura/Doshkol-naya-pyedagogika/Borisova-M-M/Malopodvizhnyye-igry-i-igrovyye-uprazhnyeniya-3-7-lyet-p369138c110c168.html</t>
  </si>
  <si>
    <t>https://www.chitai-gorod.ru/catalog/book/1213496/</t>
  </si>
  <si>
    <t>https://shkola7gnomov.ru/catalog/knigi-dlya-dou/fgos-malopodvizhnye-igry-i-igrovye-uprazhneniya-3-7-let_1/</t>
  </si>
  <si>
    <t>Пособие по математике для детского сада, ТИП 1</t>
  </si>
  <si>
    <t>https://amital.ru/Uchyebnaya-lityeratura/Doshkol-naya-pyedagogika/Novikova-V-P/Matyematika-6-7-l-Konsp-zanyatiy-Ryekom-MO-RF-p865627c110c168.html</t>
  </si>
  <si>
    <t>https://www.chitai-gorod.ru/catalog/book/814611/</t>
  </si>
  <si>
    <t>https://shkola7gnomov.ru/catalog/knigi-dlya-dou/matematika-v-detskom-sadu-stsenarii-zanyatiy-c-detmi-6-7-let/</t>
  </si>
  <si>
    <t>Пособие по математике для детского сада,ТИП 2</t>
  </si>
  <si>
    <t>Рабочая тетрадь по математике для детей 6-7 лет</t>
  </si>
  <si>
    <t>https://amital.ru/Dyetyam-i-rodityelyam/Lityeratura-dlya-doshkol-nikov/Razvivayushchaya-lityeratura-didaktichyeskiye-kartochki/Novikova-V-P/Matyematika-v-dyetskom-sadu-6-7-lyet-Rabochaya-tyetrad-FGOS-p862048c36c107c142c202050100c202050000c202000000c200000000.html?wildcard=true&amp;search=%D0%9C%D0%B0%D1%82%D0%B5%D0%BC%D0%B0%D1%82%D0%B8%D0%BA%D0%B0%20%D0%B2%20%D0%B4%D0%B5%D1%82%D1%81%D0%BA%D0%BE%D0%BC%20%D1%81%D0%B0%D0%B4%D1%83.%206-7%20%D0%BB%D0%B5%D1%82.%20%D0%A0%D0%B0%D0%B1%D0%BE%D1%87%D0%B0%D1%8F%20%D1%82%D0%B5%D1%82%D1%80%D0%B0%D0%B4%D1%8C,%20%D0%9D%D0%BE%D0%B2%D0%B8%D0%BA%D0%BE%D0%B2%D0%B0%20%D0%92.%D0%9F</t>
  </si>
  <si>
    <t>https://shkola7gnomov.ru/catalog/knigi-dlya-dou/fgos-matematika-v-detskom-sadu-6-7-let-rabochaya-tetrad/</t>
  </si>
  <si>
    <t>https://my-shop.ru/shop/product/1873426.html?partner=12087&amp;utm_source=google_merchant&amp;utm_medium=cpc&amp;utm_campaign=merchant&amp;utm_content=1873426&amp;gclid=EAIaIQobChMIhrXqq4n28QIVyBB7Ch0MfwsDEAQYASABEgLEK_D_BwE</t>
  </si>
  <si>
    <t>Пособие по занятиям математикой с детьми 3-4 лет</t>
  </si>
  <si>
    <t>https://amital.ru/Uchyebnaya-lityeratura/Doshkol-naya-pyedagogika/Novikova-V-P/Matyematika-v-dyetskom-sadu-Stsyenarii-zanyatiy-c-dyet-mi-3-4-lyet-p862037c110c168c508050100c508050000c508000000c500000000.html?wildcard=true&amp;search=%D0%9C%D0%B0%D1%82%D0%B5%D0%BC%D0%B0%D1%82%D0%B8%D0%BA%D0%B0%20%D0%B2%20%D0%B4%D0%B5%D1%82%D1%81%D0%BA%D0%BE%D0%BC%20%D1%81%D0%B0%D0%B4%D1%83.%20%D0%A1%D1%86%D0%B5%D0%BD%D0%B0%D1%80%D0%B8%D0%B8%20%D0%B7%D0%B0%D0%BD%D1%8F%D1%82%D0%B8%D0%B9%20c%20%D0%B4%D0%B5%D1%82%D1%8C%D0%BC%D0%B8%203-4%20%D0%BB%D0%B5%D1%82%20%D0%9D%D0%BE%D0%B2%D0%B8%D0%BA%D0%BE%D0%B2%D0%B0%20%D0%92.%D0%9F.</t>
  </si>
  <si>
    <t>https://my-shop.ru/shop/product/1922866.html?partner=12087&amp;utm_source=google_merchant&amp;utm_medium=cpc&amp;utm_campaign=merchant&amp;utm_content=1922866&amp;gclid=EAIaIQobChMIjte8zor28QIVSvgYCh0Bhw6AEAQYASABEgKacPD_BwE</t>
  </si>
  <si>
    <t>https://shkola7gnomov.ru/catalog/knigi-dlya-dou/matematika-v-detskom-sadu-stsenarii-zanyatiy-c-detmi-3-4-let/</t>
  </si>
  <si>
    <t>Методическое пособие на развитие звуковой речи у детей 3-4 лет</t>
  </si>
  <si>
    <t>https://amital.ru/Uchyebnaya-lityeratura/Doshkol-naya-pyedagogika/Kolyesnikova-Ye-V/Myetodichka-Razvitiye-zvukovoy-kul-tury-ryechi-u-dyetyey-3-4-lyet-p758210c110c168.html</t>
  </si>
  <si>
    <t>https://my-shop.ru/shop/product/3158341.html?partner=12087&amp;utm_source=google_merchant&amp;utm_medium=cpc&amp;utm_campaign=merchant&amp;utm_content=3158341&amp;gclid=EAIaIQobChMIn6Om9Yv28QIVMQd7Ch2HswYvEAQYAiABEgLcOPD_BwE</t>
  </si>
  <si>
    <t>https://www.bookvoed.ru/book?id=8627156</t>
  </si>
  <si>
    <t>Сборник стихов для занятий с детьми, ТИП 1</t>
  </si>
  <si>
    <t>https://amital.ru/Uchyebnaya-lityeratura/Doshkol-naya-pyedagogika/SHorygina-T-A/Mir-prirody-Stihi-dlya-zanyatiy-s-dyet-mi-SHorygina-T-A-p304680c110c168.html</t>
  </si>
  <si>
    <t>https://my-shop.ru/shop/product/3207683.html?partner=12087&amp;utm_source=google_merchant&amp;utm_medium=cpc&amp;utm_campaign=merchant&amp;utm_content=3207683&amp;gclid=EAIaIQobChMIvpjzyo328QIVEJCyCh05SwAUEAQYASABEgILk_D_BwE</t>
  </si>
  <si>
    <t>https://www.sima-land.ru/7056712/mir-prirody-stihi-dlya-zanyatiy-s-detmi/https://www.sima-land.ru/7056712/mir-prirody-stihi-dlya-zanyatiy-s-detmi/</t>
  </si>
  <si>
    <t>Сборник стихов для занятий с детьми, ТИП 2</t>
  </si>
  <si>
    <t>https://amital.ru/Uchyebnaya-lityeratura/Doshkol-naya-pyedagogika/SHorygina-T-A/Mir-chyelovyeka-Stihi-dlya-zanyatiy-s-dyet-mi-SHorygina-T-A-p304681c110c168.html</t>
  </si>
  <si>
    <t>https://my-shop.ru/shop/product/3207684.html?partner=12087&amp;utm_source=google_merchant&amp;utm_medium=cpc&amp;utm_campaign=merchant&amp;utm_content=3207684&amp;gclid=EAIaIQobChMI56mHyI_28QIV00iRBR3JwQO7EAQYASABEgJXdfD_BwE</t>
  </si>
  <si>
    <t>https://www.chitai-gorod.ru/catalog/book/1053251/?utm_source=google&amp;utm_medium=cpc&amp;utm_campaign=Beta_PLA_rf&amp;utm_term=&amp;utm_content=g|position|u|||ad|270933252449||device|c|geo||1012077|cid|1410957570|gid|54935583029|pla-1005085326126&amp;gclid=EAIaIQobChMIuODEwZD28QIVGAWiAx0K_AkMEAQYAyABEgLhpvD_BwE</t>
  </si>
  <si>
    <t>Пособие по музыкальным занятиям с детьми, ТИП 1</t>
  </si>
  <si>
    <t>https://www.chitai-gorod.ru/catalog/book/861647/</t>
  </si>
  <si>
    <t>https://my-shop.ru/shop/product/1335763.html?partner=12087&amp;utm_source=google_merchant&amp;utm_medium=cpc&amp;utm_campaign=merchant&amp;utm_content=1335763&amp;gclid=EAIaIQobChMIl9mMmpL28QIVFmgYCh2ovQsZEAQYASABEgLXLvD_BwE</t>
  </si>
  <si>
    <t>https://market.yandex.ru/product--arsenina-e-n-muzykalnye-zaniatiia-po-programme-ot-rozhdeniia-do-shkoly-pod-redaktsiei-n-e-veraksy-t-s-komarovoi-m-a-vasilevoi-vtoraia-mladshaia-gruppa/530371986?text=%D0%90%D1%80%D1%81%D0%B5%D0%BD%D0%B8%D0%BD%D0%B0%20%D0%95.%D0%9D.%20%22%D0%9C%D1%83%D0%B7%D1%8B%D0%BA%D0%B0%D0%BB%D1%8C%D0%BD%D1%8B%D0%B5%20%D0%B7%D0%B0%D0%BD%D1%8F%D1%82%D0%B8%D1%8F%20%D0%BF%D0%BE%20%D0%BF%D1%80%D0%BE%D0%B3%D1%80%D0%B0%D0%BC%D0%BC%D0%B5%20%22%D0%9E%D1%82%20%D1%80%D0%BE%D0%B6%D0%B4%D0%B5%D0%BD%D0%B8%D1%8F%20%D0%B4%D0%BE%20%D1%88%D0%BA%D0%BE%D0%BB%D1%8B%22%20%D0%BF%D0%BE%D0%B4%20%D1%80%D0%B5%D0%B4%D0%B0%D0%BA%D1%86%D0%B8%D0%B5%D0%B9%20%D0%9D.%D0%95.%20%D0%92%D0%B5%D1%80%D0%B0%D0%BA%D1%81%D1%8B%2C%20%D0%A2.%D0%A1.%20%D0%9A%D0%BE%D0%BC%D0%B0%D1%80%D0%BE%D0%B2%D0%BE%D0%B9%2C%20%D0%9C.%D0%90.%20%D0%92%D0%B0%D1%81%D0%B8%D0%BB%D1%8C%D0%B5%D0%B2%D0%BE%D0%B9.%20%D0%92%D1%82%D0%BE%D1%80%D0%B0%D1%8F%20%D0%BC%D0%BB%D0%B0%D0%B4%D1%88%D0%B0%D1%8F%20%D0%B3%D1%80%D1%83%D0%BF%D0%BF%D0%B0%22&amp;cpc=j4uz4HgMn42IKG0b2S-Jtm4vH8_we46yo_54Yev4n3ApqHRhr8HPngVax_1H_DQwB8Dkeq9qibVKqAaDi1bsiscf-KpazVmiMpFxtPK_GIw7sCVjFwfoVAINadGpnOfFWxinYS1lqrth3mJXQdoqQfiMV8vHC-wKj5ubCXv6alpUY7Oj-K_MqQ%2C%2C&amp;sku=530371986&amp;do-waremd5=a5HE7NOOvmWzBlHm4gfDiw&amp;cpa=0</t>
  </si>
  <si>
    <t>Пособие по музыкальным занятиям с детьми, ТИП 2</t>
  </si>
  <si>
    <t>https://www.chitai-gorod.ru/catalog/book/861646/</t>
  </si>
  <si>
    <t>https://amital.ru/Uchyebnaya-lityeratura/Doshkol-naya-pyedagogika/Arsyenina-Ye-N/Muzykal-nyye-zanyatiya-po-programmye-Ot-rozhdyeniyado-shkoly-Pyervaya-mladshaya-gruppa-p124051c110c168.html</t>
  </si>
  <si>
    <t>https://my-shop.ru/shop/product/1622160.html</t>
  </si>
  <si>
    <t>https://my-shop.ru/shop/product/1868080.html?partner=12087&amp;utm_source=google_merchant&amp;utm_medium=cpc&amp;utm_campaign=merchant&amp;utm_content=1868080&amp;gclid=EAIaIQobChMIveG655j28QIVAQCiAx267gj0EAQYAiABEgKnnvD_BwE</t>
  </si>
  <si>
    <t>https://fkniga.ru/catalog/obuchenie-schetu/matematika-v-detskom-sadu-4-5-let-rab-tetr-novikova--fgos-2018-ka-00127528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veG655j28QIVAQCiAx267gj0EAQYCCABEgLx7fD_BwE</t>
  </si>
  <si>
    <t>https://www.roslit.ru/catalog/331/55609754/?gclid=EAIaIQobChMIveG655j28QIVAQCiAx267gj0EAQYBiABEgJWwfD_BwE</t>
  </si>
  <si>
    <t>Пособие по музыкальным занятиям с детьми, ТИП 3</t>
  </si>
  <si>
    <t>https://www.chitai-gorod.ru/catalog/book/1037073/?yclid=2802740234158123314&amp;utm_source=yandex&amp;utm_medium=cpc&amp;utm_campaign=Dinamicheskie_RF_Poisk&amp;utm_term=&amp;utm_content=k50id|01000000705950_%D0%9E%D0%B1%D1%80%D0%B0%D0%B7%D0%BE%D0%B2%D0%B0%D0%BD%D0%B8%D0%B5|y|position|search|none|other1|gid|3234781706|ad|5498625331|b|5498625331||device|desktop|geo|%d0%92%d0%be%d1%80%d0%be%d0%bd%d0%b5%d0%b6|193|cid|33511392|main&amp;k50id=01000000705950_%D0%9E%D0%B1%D1%80%D0%B0%D0%B7%D0%BE%D0%B2%D0%B0%D0%BD%D0%B8%D0%B5</t>
  </si>
  <si>
    <t>https://www.sima-land.ru/5325637/muzykalnye-zanyatiya-podgotovitelnaya-gruppa-2-e-izdanie-arsenina-e-n/</t>
  </si>
  <si>
    <t>https://my-shop.ru/shop/product/854591.html</t>
  </si>
  <si>
    <t>Пособие по музыкальным занятиям с детьми, ТИП 4</t>
  </si>
  <si>
    <t>https://www.chitai-gorod.ru/catalog/book/1037182/</t>
  </si>
  <si>
    <t>https://my-shop.ru/shop/product/878019.html?partner=12087&amp;utm_source=google_merchant&amp;utm_medium=cpc&amp;utm_campaign=merchant&amp;utm_content=878019&amp;gclid=EAIaIQobChMI8smT2KD28QIVSwWiAx084we5EAQYAiABEgLHpvD_BwE</t>
  </si>
  <si>
    <t>https://www.bookvoed.ru/book?id=7327952&amp;utm_source=google&amp;utm_medium=cpc&amp;utm_campaign=13947875406&amp;utm_term=&amp;utm_content=v2||534587108390||pla-318551794443||||130628656731||13947875406||||g||||||pla||11232818||online||7327952||RU||ru||318551794443||||||||c||318551794443||1012077||||</t>
  </si>
  <si>
    <t>Пособие по музыкальным занятиям с детьми, ТИП 5</t>
  </si>
  <si>
    <t>Uchyebnaya</t>
  </si>
  <si>
    <t>https://www.chitai-gorod.ru/catalog/book/489590/?utm_source=google&amp;utm_medium=cpc&amp;utm_campaign=Beta_PLA_rf&amp;utm_term=&amp;utm_content=g|position|u|||ad|270933252449||device|c|geo||1012077|cid|1410957570|gid|54935583029|pla-1005085326166&amp;gclid=EAIaIQobChMI7buDqKL28QIVrRJ7Ch3sDgbWEAQYBCABEgJfM_D_BwE</t>
  </si>
  <si>
    <t>https://my-shop.ru/shop/product/1272398.html?partner=12087&amp;utm_source=google_merchant&amp;utm_medium=cpc&amp;utm_campaign=merchant&amp;utm_content=1272398&amp;gclid=EAIaIQobChMI7buDqKL28QIVrRJ7Ch3sDgbWEAQYASABEgKSzvD_BwE</t>
  </si>
  <si>
    <t xml:space="preserve">Пособие по гражданско-патриотическому воспитанию детей, ТИП 1 </t>
  </si>
  <si>
    <t>https://amital.ru/Uchyebnaya-lityeratura/Doshkol-naya-pyedagogika/Zyelyenova/My-zhivyem-v-Rossii-Grazhdansko-patriotichyeskoye-vospit-doshkol-nikov-Sryednyaya-gruppa-p166967c110c168.html</t>
  </si>
  <si>
    <t>https://knigozor54.ru/catalog/detskaya_razvivayushchaya_literatura/553540-zelenova_n_g_osipova_l_e_my_zhivem_v_rossii_grazhdansko_patrioticheskoe_vospitanie_doshkolnikov_sred/</t>
  </si>
  <si>
    <t>https://actuall.ru/catalog/uchebnaya_literatura/doshkolnoe_obrazovanie/zelenova_n_g_osipova_l_e_my_zhivem_v_rossii_grazhdansko_patrioticheskoe_vospitanie_doshkolnikov_sred.html</t>
  </si>
  <si>
    <t>Пособие по гражданско-патриотическому воспитанию детей, ТИП 2</t>
  </si>
  <si>
    <t>https://amital.ru/Uchyebnaya-lityeratura/Doshkol-naya-pyedagogika/Zyelyenova/My-zhivyem-v-Rossii-Grazhdansko-patriotichyeskoye-vospit-doshkol-nikov-Podgotovityel-naya-gruppa-p166966c110c168.html</t>
  </si>
  <si>
    <t>https://book.sibverk.ru/index.php?route=product/product&amp;path=25_32&amp;product_id=249158</t>
  </si>
  <si>
    <t>https://www.combook.ru/product/10261313/</t>
  </si>
  <si>
    <t>Пособие по гражданско-патриотическому воспитанию детей, ТИП 3</t>
  </si>
  <si>
    <t>https://amital.ru/Uchyebnaya-lityeratura/Doshkol-naya-pyedagogika/Zyelyenova/My-zhivyem-v-Rossii-Grazhdansko-patriotichyeskoye-vospitaniye-doshkol-nikov-Starshaya-gruppa-p166968c110c168.html</t>
  </si>
  <si>
    <t>https://www.books.ru/books/my-zhivem-v-rossii-grazhdansko-patrioticheskoe-vospitanie-doshkolnikov-starshaya-gruppa-526796/</t>
  </si>
  <si>
    <t>https://actuall.ru/catalog/uchebnaya_literatura/doshkolnoe_obrazovanie/zelenova_n_g_osipova_l_e_my_zhivem_v_rossii_grazhdansko_patrioticheskoe_vospitanie_doshkolnikov_star.html</t>
  </si>
  <si>
    <t>Пособие по опытам и экспериментам для детей дошкольного возраста</t>
  </si>
  <si>
    <t>https://amital.ru/Uchyebnaya-lityeratura/Doshkol-naya-pyedagogika/Dybina-O-V-ryedaktor/NYeIZVYeDANNOYe-RYADOM-OPYTY-I-EKSPYeRIM-D-DOSH-MYAG-SFYeRA-369-8-p740934c110c168.html</t>
  </si>
  <si>
    <t>https://www.chitai-gorod.ru/catalog/book/321414/</t>
  </si>
  <si>
    <t>https://www.uchmag.ru/estore/e243387/</t>
  </si>
  <si>
    <t>Пособие по ежедневному образовательному процессу, ТИП 1</t>
  </si>
  <si>
    <t>https://www.bookvoed.ru/book?id=7329942</t>
  </si>
  <si>
    <t>https://my-shop.ru/shop/product/2228853.html?partner=12087&amp;utm_source=google_merchant&amp;utm_medium=cpc&amp;utm_campaign=merchant&amp;utm_content=2228853&amp;gclid=EAIaIQobChMI__e96-728QIVDBl7Ch3oYAowEAYYAiABEgKwrfD_BwE</t>
  </si>
  <si>
    <t>https://amital.ru/Uchyebnaya-lityeratura/Doshkol-naya-pyedagogika/Lobodina-N-V/Obrazovatyel-nyy-protsyess-planirovaniye-na-kazhdyy-dyen-po-programmye-Ot-rozhdyeniya-do-shkoly-pod-ryedaktsiyey-N-Ye-Vyeraksy-T-S-Komarovoy-M-A-Vasil-yevoy-Dyekabr-fyevral-Sryednyaya-gruppa-ot-4-do-5-lyet-p185892c110c168m188762.html</t>
  </si>
  <si>
    <t>Пособие по ежедневному образовательному процессу, ТИП 2</t>
  </si>
  <si>
    <t>https://amital.ru/Uchyebnaya-lityeratura/Doshkol-naya-pyedagogika/Gunichyeva-S-I/Obrazovatyel-nyy-protsyess-Planirovaniye-na-kazhdyy-dyen-Po-programmye-Ot-rozhdyeniya-do-shkoly-N-Ye-Vyeraksy-i-dr-Syentyabr-noyabr-Pyervaya-mladshaya-gruppa-FGOS-DO-p146760c110c168.html?wildcard=true&amp;search=%D0%9F%D0%BB%D0%B0%D0%BD%D0%B8%D1%80%D0%BE%D0%B2%D0%B0%D0%BD%D0%B8%D0%B5%20%D0%BD%D0%B0</t>
  </si>
  <si>
    <t>https://www.chitai-gorod.ru/catalog/book/905590/</t>
  </si>
  <si>
    <t>https://my-shop.ru/shop/product/1898476.html?partner=12087&amp;utm_source=google_merchant&amp;utm_medium=cpc&amp;utm_campaign=merchant&amp;utm_content=1898476&amp;gclid=EAIaIQobChMI9ZKpmfP28QIViZSyCh3zfQxfEAQYBSABEgJc8fD_BwE</t>
  </si>
  <si>
    <t>Пособие по ежедневному образовательному процессу, ТИП 3</t>
  </si>
  <si>
    <t>https://amital.ru/Uchyebnaya-lityeratura/Doshkol-naya-pyedagogika/Nikitina-T-V/Obrazovatyel-nyy-protsyess-planirovaniye-na-kazhdyy-dyen-po-programmye-Ot-rozhdyeniya-do-shkoly-pod-ryedaktsiyey-N-Ye-Vyeraksy-T-S-Komarovoy-M-A-Vasil-yevoy-Dyekabr-fyevral-Vtoraya-mladshaya-gruppa-p150788c110c168.html?wildcard=true&amp;search=%D0%9F%D0%BB%D0%B0%D0%BD%D0%B8%D1%80%D0%BE%D0%B2%D0%B0%D0%BD%D0%B8%D0%B5%20%D0%BD%D0%B0%20%D0%BA%D0%B0%D0%B6%D0%B4%D1%8B%D0%B9%20%D0%B4%D0%B5%D0%BD%D1%8C%20%D0%9D%D0%B8%D0%BA%D0%B8%D1%82%D0%B8%D0%BD%D0%B0</t>
  </si>
  <si>
    <t>https://www.chitai-gorod.ru/catalog/book/905095/</t>
  </si>
  <si>
    <t>https://www.roslit.ru/catalog/55625772/55610441/</t>
  </si>
  <si>
    <t>Пособие по ежедневному образовательному процессу, ТИП 4</t>
  </si>
  <si>
    <t>https://amital.ru/Uchyebnaya-lityeratura/Doshkol-naya-pyedagogika/CHyernoivanova-N-N-Gladyshyeva/Obrazovatyel-nyy-protsyess-planirovaniye-na-kazhdyy-dyen-po-programmye-Ot-rozhdyeniya-do-shkoly-pod-ryedaktsiyey-N-Ye-Vyeraksy-T-S-Komarovoy-M-A-Vasil-yevoy-Syentyabr-noyabr-Starshaya-gruppa-p146763c110c168c508050100c508050000c508000000c500000000.html?wildcard=true&amp;search=%D0%9F%D0%BB%D0%B0%D0%BD%D0%B8%D1%80%D0%BE%D0%B2%D0%B0%D0%BD%D0%B8%D0%B5%20%D0%BD%D0%B0%20%D0%BA%D0%B0%D0%B6%D0%B4%D1%8B%D0%B9%20%D0%B4%D0%B5%D0%BD%D1%8C%20%D0%A7%D0%B5%D1%80%D0%BD%D0%BE%D0%B8%D0%B2%D0%B0%D0%BD%D0%BE%D0%B2%D0%B0</t>
  </si>
  <si>
    <t>https://www.chitai-gorod.ru/catalog/book/905169/</t>
  </si>
  <si>
    <t>https://my-shop.ru/shop/product/1902196.html</t>
  </si>
  <si>
    <t>Пособие по ежедневному образовательному процессу, ТИП 5</t>
  </si>
  <si>
    <t>https://amital.ru/Uchyebnaya-lityeratura/Doshkol-naya-pyedagogika/Lobodina-N-V/Obrazovatyel-nyy-protsyess-planirovaniye-na-kazhdyy-dyen-po-programmye-Ot-rozhdyeniya-do-shkoly-pod-ryedaktsiyey-N-Ye-Vyeraksy-T-S-Komarovoy-M-A-Vasil-yevoy-Syentyabr-noyabr-Sryednyaya-gruppa-p176706c110c168c508050100c508050000c508000000c500000000.html?wildcard=true&amp;search=%D0%9F%D0%BB%D0%B0%D0%BD%D0%B8%D1%80%D0%BE%D0%B2%D0%B0%D0%BD%D0%B8%D0%B5%20%D0%BD%D0%B0%20%D0%BA%D0%B0%D0%B6%D0%B4%D1%8B%D0%B9%20%D0%B4%D0%B5%D0%BD%D1%8C%20%D0%9B%D0%BE%D0%B1%D0%BE%D0%B4%D0%B8%D0%BD%D0%B0</t>
  </si>
  <si>
    <t>https://my-shop.ru/shop/product/2040886.html</t>
  </si>
  <si>
    <t>https://www.ukazka.ru/catalog/book-obrazovatelnyj-protcess-planirovanie-po-programme-ot-rozhdeniya-do-shkoly-n-e-veraksy-i-drugie-fgos-912278.html</t>
  </si>
  <si>
    <t>Пособие по ежедневному образовательному процессу, ТИП 6</t>
  </si>
  <si>
    <t>https://www.chitai-gorod.ru/catalog/book/905097/</t>
  </si>
  <si>
    <t>https://my-shop.ru/shop/product/2086226.html</t>
  </si>
  <si>
    <t>Пособие по ежедневному образовательному процессу, ТИП 7</t>
  </si>
  <si>
    <t>https://amital.ru/Uchyebnaya-lityeratura/Doshkol-naya-pyedagogika/Nikitina-T-V/Obrazovatyel-nyy-protsyess-planirovaniye-na-kazhdyy-dyen-po-programmye-Ot-rozhdyeniya-do-shkoly-pod-ryedaktsiyey-N-Ye-Vyeraksy-T-S-Komarovoy-M-A-Vasil-yevoy-Mart-may-Vtoraya-mladshaya-gruppa-p186877c110c168m190891.html</t>
  </si>
  <si>
    <t>https://www.ukazka.ru/catalog/book-obrazovatelnyj-protcess-planirovanie-na-kazhdyj-den-po-programme-ot-rozhdeniya-do-shkoly-pod-redaktciej-veraksy-n-e-komarovoj-t-s-vasilevoj-m-a-mart-maj-vtoraya-mladshaya-gruppa-fgos-do-247984.html</t>
  </si>
  <si>
    <t>https://www.roslit.ru/catalog/55625772/55611297/</t>
  </si>
  <si>
    <t>Пособие по ежедневному образовательному процессу, ТИП 9</t>
  </si>
  <si>
    <t>https://www.uchmag.ru/estore/e245387/</t>
  </si>
  <si>
    <t>https://www.chitai-gorod.ru/catalog/book/905475/</t>
  </si>
  <si>
    <t>https://www.labirint.ru/books/452103/</t>
  </si>
  <si>
    <t>Пособие по ежедневному образовательному процессу, ТИП 10</t>
  </si>
  <si>
    <t>https://www.roslit.ru/catalog/55625772/55614482/</t>
  </si>
  <si>
    <t>https://sbermegamarket.ru/catalog/details/obrazovatelnyy-process-planirovanie-na-kazhdyy-den-po-programme-ot-rozhdeniya-do-shkoly-p-100025459167/?utm_source=google&amp;utm_medium=cpc&amp;utm_campaign=smm_search_shopping:88_hobby_[regions]_|13334441466|&amp;utm_term=&amp;utm_content=gid|125521169480|aid|525168109820|gc:13334441466|gb:525168109820|gad:125521169480|gk:pla-1288034397556|gst:u|gf:|gs:|gp:|gdev:c|regions:1012077&amp;gclid=EAIaIQobChMIof6u1Yf58QIVpgZ7Ch2xmwWOEAQYCCABEgIFYvD_BwE</t>
  </si>
  <si>
    <t>Пособие по ежедневному образовательному процессу, ТИП 11</t>
  </si>
  <si>
    <t>https://amital.ru/Uchyebnaya-lityeratura/Doshkol-naya-pyedagogika/Lobodina-N-V/Planirovaniye-organizovannoy-obrazovatyel-noy-dyeyatyel-nosti-vospitatyelya-s-dyet-mi-tyehnologichyeskiye-karty-na-kazhdyy-dyen-po-programmye-Ot-rozhdyeniya-do-shkoly-pod-ryedaktsiyey-N-Ye-Vyeraksy-T-S-Komarovoy-M-A-Vasil-yevoy-Starshaya-gruppa-ot-5-do-6-lyet-Mart-ma-p232997c110c168.html</t>
  </si>
  <si>
    <t>https://www.chitai-gorod.ru/catalog/book/943580/</t>
  </si>
  <si>
    <t>https://www.uchmag.ru/estore/e460894/</t>
  </si>
  <si>
    <t>Пособие по оздоровительной гимнастике, ТИП 1</t>
  </si>
  <si>
    <t>https://my-shop.ru/shop/product/3820567.html?partner=12087&amp;utm_source=google_merchant&amp;utm_medium=cpc&amp;utm_campaign=merchant&amp;utm_content=3820567&amp;gclid=EAIaIQobChMInZSN5JT58QIVhqkYCh2BmQ8yEAYYASABEgKxdfD_BwE</t>
  </si>
  <si>
    <t>https://sbermegamarket.ru/catalog/details/posobie-fgos-ozdorovitelnaya-gimnastika-kompleksy-uprazhneniy-detyam-3-4-l-mozaika-sintez-100026002741/?utm_source=google&amp;utm_medium=cpc&amp;utm_campaign=smm_search_shopping:88_hobby_[regions]_|13334441466|&amp;utm_term=&amp;utm_content=gid|125521169480|aid|525168109820|gc:13334441466|gb:525168109820|gad:125521169480|gk:pla-1288034394676|gst:u|gf:|gs:|gp:|gdev:c|regions:1012077&amp;gclid=EAIaIQobChMInZSN5JT58QIVhqkYCh2BmQ8yEAYYBCABEgI5bPD_BwE</t>
  </si>
  <si>
    <t>https://shkola7gnomov.ru/catalog/knigi-dlya-dou/fgos-ozdorovitelnaya-gimnastika-kompleksy-uprazhneniy-dlya-detey-3-4-let/</t>
  </si>
  <si>
    <t>Пособие по оздоровительной гимнастике, ТИП 2</t>
  </si>
  <si>
    <t>https://amital.ru/Uchyebnaya-lityeratura/Doshkol-naya-pyedagogika/Pyenzulayeva-L-I/Ozdorovityel-naya-gimnastika-Komplyeksy-uprazhnyeniy-dlya-dyetyey-4-5-lyet-FGOS-p366774c110c168.html</t>
  </si>
  <si>
    <t>https://my-shop.ru/shop/product/3820568.html?partner=12087&amp;utm_source=google_merchant&amp;utm_medium=cpc&amp;utm_campaign=merchant&amp;utm_content=3820568&amp;gclid=EAIaIQobChMI6Yblipb58QIVB04YCh0kzQwzEAQYASABEgJ_j_D_BwE</t>
  </si>
  <si>
    <t>https://shkola7gnomov.ru/catalog/knigi-dlya-dou/fgos-ozdorovitelnaya-gimnastika-kompleksy-uprazhneniy-dlya-detey-4-5-let/</t>
  </si>
  <si>
    <t>Пособие по оздоровительной гимнастике, ТИП 3</t>
  </si>
  <si>
    <t>https://amital.ru/Uchyebnaya-lityeratura/Doshkol-naya-pyedagogika/Pyenzulayeva-L-I/Ozdorovityel-naya-gimnastika-Komplyeksy-uprazhnyeniy-dlya-dyetyey-5-6-lyet-FGOS-p369140c110c168.html</t>
  </si>
  <si>
    <t>https://www.chitai-gorod.ru/catalog/book/1225489/?utm_source=google&amp;utm_medium=cpc&amp;utm_campaign=Beta_PLA_rf&amp;utm_term=&amp;utm_content=g|position|u|||ad|270933252449||device|c|geo||1012077|cid|1410957570|gid|54935583029|pla-1005085326126&amp;gclid=EAIaIQobChMIvqTtjZf58QIVxAh7Ch0Wbw6HEAQYAyABEgKxkfD_BwE</t>
  </si>
  <si>
    <t>https://knigozor54.ru/catalog/detskaya_razvivayushchaya_literatura/588710-otrozhdeniyadoshkolyfgos_penzulaeva_l_i_ozdorovitelnaya_gimnastika_kompleksy_uprazhneniy_dlya_detey_/</t>
  </si>
  <si>
    <t>Пособие по оздоровительной гимнастике, ТИП 4</t>
  </si>
  <si>
    <t>https://amital.ru/Uchyebnaya-lityeratura/Doshkol-naya-pyedagogika/Pyenzulayeva-L-I/Ozdorovityel-naya-gimnastika-Komplyeksy-uprazhnyeniy-dlya-dyetyey-6-7-lyet-FGOS-p369143c110c168.html</t>
  </si>
  <si>
    <t>https://fkniga.ru/catalog/metodika-dlja-dou/ozdorovitelnaya-gimnastika-kompleksy-uprazhneniy-dlya-detey-6-7-let-penzulaeva--fgos-2020-ka-00254277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idag7Zn58QIVE8gYCh2k0w9EEAYYBSABEgJGD_D_BwE#</t>
  </si>
  <si>
    <t>https://my-shop.ru/shop/product/3879762.html?partner=6408&amp;utm_source=google_merchant&amp;utm_medium=cpc&amp;utm_campaign=merchant&amp;utm_content=3879762&amp;gclid=EAIaIQobChMIo--h1Jr58QIVQwCiAx07zQwEEAQYASABEgLGQ_D_BwE</t>
  </si>
  <si>
    <t>Пособие по ознакомлению детей с литературой</t>
  </si>
  <si>
    <t>https://amital.ru/Uchyebnaya-lityeratura/Doshkol-naya-pyedagogika/Ushakova-O-S/Oznakomlyeniye-doshkol-nikov-s-lityeraturoy-i-razvitiye-ryechi-FGOS-DO-p82980c110c168.html</t>
  </si>
  <si>
    <t>https://my-shop.ru/shop/product/3434266.html?partner=12087&amp;utm_source=google_merchant&amp;utm_medium=cpc&amp;utm_campaign=merchant&amp;utm_content=3434266&amp;gclid=EAIaIQobChMIpOqRsJv58QIVDWYYCh3k2A45EAQYASABEgIk4fD_BwE</t>
  </si>
  <si>
    <t>https://top-1000.ru/oznakomlenie-doshkolnikov-s-literaturoy-i-razvitie-rechi-metodicheskoe-posobie_tovar_3434266.html</t>
  </si>
  <si>
    <t>Пособие по ознакомлению детей с предметным и и социальным окружением, ТИП 1</t>
  </si>
  <si>
    <t>https://amital.ru/Uchyebnaya-lityeratura/Doshkol-naya-pyedagogika/Dybina-O-V/Dybina-O-V-Oznakomlyeniye-s-pryedmyetnym-i-sotsial-nym-okruzhyeniyem-3-4-goda-Konspyekty-zanyatiy-FGOS-p384872c110c168.html</t>
  </si>
  <si>
    <t>https://my-shop.ru/shop/product/4061868.html</t>
  </si>
  <si>
    <t>https://shkola7gnomov.ru/catalog/knigi-dlya-dou/oznakomlenie-s-predmetnym-i-sotsialnym-okruzheniem-konspekty-zanyatiy-s-detmi-3-4-let-fgos/</t>
  </si>
  <si>
    <t>Пособие по ознакомлению детей с предметным и и социальным окружением, ТИП 2</t>
  </si>
  <si>
    <t>https://amital.ru/Uchyebnaya-lityeratura/Doshkol-naya-pyedagogika/Dybina-O-V/Oznakomlyeniye-s-pryedmyetnym-i-sotsial-nym-okruzhyeniyem-Sryednyaya-gruppa-4-5-lyet-FGOS-p75670c110c168.html</t>
  </si>
  <si>
    <t>https://my-shop.ru/shop/product/4102423.html?partner=12087&amp;utm_source=google_merchant&amp;utm_medium=cpc&amp;utm_campaign=merchant&amp;utm_content=4102423&amp;gclid=EAIaIQobChMIlaTl-Z358QIVEyIYCh34xgvuEAYYASABEgJaYPD_BwE</t>
  </si>
  <si>
    <t>https://shkola7gnomov.ru/catalog/knigi-dlya-dou/oznakomlenie-s-predmetnym-i-sotsialnym-okruzheniem-konspekty-zanyatiy-s-detmi-4-5-let-fgos/</t>
  </si>
  <si>
    <t>Пособие по ознакомлению детей с предметным и и социальным окружением, ТИП 3</t>
  </si>
  <si>
    <t>https://amital.ru/Uchyebnaya-lityeratura/Doshkol-naya-pyedagogika/Oznakomlyeniye-s-pryedmyetnym-i-sotsial-nym-okruzhyeniyem-5-6-lyet-Konspyekty-zanyatiy-FGOS-p391573c110c168.html</t>
  </si>
  <si>
    <t>https://my-shop.ru/shop/product/4145526.html</t>
  </si>
  <si>
    <t>Пособие по ознакомлению детей с предметным и социальным окружением, ТИП 4</t>
  </si>
  <si>
    <t>https://www.uchmag.ru/estore/e2694676/</t>
  </si>
  <si>
    <t>https://amital.ru/Uchyebnaya-lityeratura/Doshkol-naya-pyedagogika/Oznakomlyeniye-s-pryedmyetnym-i-sotsial-nym-okruzhyeniyem-6-7-lyet-Konspyekty-zanyatiy-FGOS-p391576c110c168.html</t>
  </si>
  <si>
    <t>https://my-shop.ru/shop/product/4145527.html</t>
  </si>
  <si>
    <t>https://shkola7gnomov.ru/catalog/knigi-dlya-dou/oznakomlenie-s-predmetnym-i-sotsialnym-okruzheniem-konspekty-zanyatiy-s-detmi-6-7-let/</t>
  </si>
  <si>
    <t>Дидактическое пособие по опасным явлениям в природе</t>
  </si>
  <si>
    <t>https://my-shop.ru/shop/product/1894681.html</t>
  </si>
  <si>
    <t>https://amital.ru/Uchyebnaya-lityeratura/Doshkol-naya-pyedagogika/Lykova-I-A-SHipunova-V-A/Opasnyye-yavlyeniya-v-prirodye-Osnovnyye-ponyatiya-Didaktichyeskiye-matyerialy-p155541c110c168.html</t>
  </si>
  <si>
    <t>https://www.prodalit.ru/tov/products-712216</t>
  </si>
  <si>
    <t>Пособие по организации деятельности детей на прогулке, ТИП 1</t>
  </si>
  <si>
    <t>https://amital.ru/Uchyebnaya-lityeratura/Doshkol-naya-pyedagogika/Kobzyeva-T-G-Holodova-I-A/Organizatsiya-dyeyatyel-nosti-dyetyey-na-progulkye-Podgotovityel-naya-gruppa-p552c110c168.html</t>
  </si>
  <si>
    <t>https://www.sima-land.ru/5326143/organizaciya-deyatelnosti-detey-na-progulke-podgotovitelnaya-gruppa-3-e-izdanie-kobzeva-t-g-holodova-i-a/</t>
  </si>
  <si>
    <t>https://www.chitai-gorod.ru/catalog/book/489633/?utm_source=google&amp;utm_medium=cpc&amp;utm_campaign=Beta_PLA_rf&amp;utm_term=&amp;utm_content=g|position|u|||ad|270933252449||device|c|geo||1012077|cid|1410957570|gid|54935583029|pla-1005085326126&amp;gclid=EAIaIQobChMIhfniuuaA8gIVENWyCh2PxwKfEAQYBSABEgK86_D_BwE</t>
  </si>
  <si>
    <t>Пособие по организации деятельности детей на прогулке, ТИП 2</t>
  </si>
  <si>
    <t>https://www.chitai-gorod.ru/catalog/book/984919/?utm_source=google&amp;utm_medium=cpc&amp;utm_campaign=Beta_PLA_rf&amp;utm_term=&amp;utm_content=g|position|u|||ad|270933252449||device|c|geo||1012077|cid|1410957570|gid|54935583029|pla-1005085326126&amp;gclid=EAIaIQobChMI9b39m-eA8gIVh5iyCh2msAADEAQYASABEgIrEPD_BwE</t>
  </si>
  <si>
    <t>https://www.tdabris.ru/catalog/doshkolnaya_literatura/posobiya_dlya_roditeley_i_pedagogov_dou/kobzeva_organizatsiya_deyatelnosti_detey_na_progulke_srednyaya_gruppa_fgos_.php</t>
  </si>
  <si>
    <t>https://tiu.uchitel-izd.ru/p378675025-kobzeva-holodova-aleksandrova.html</t>
  </si>
  <si>
    <t>Пособие по организации деятельности детей на прогулке, ТИП 3</t>
  </si>
  <si>
    <t>https://my-shop.ru/shop/product/590355.html</t>
  </si>
  <si>
    <t>https://top-1000.ru/organizatsiya-deyatelnosti-detey-na-progulke-starshaya-gruppa_tovar_590355.html</t>
  </si>
  <si>
    <t>https://www.ukazka.ru/catalog/book-organizatciya-deyatelnosti-detej-na-progulke-starshaya-gruppa-1179034.html</t>
  </si>
  <si>
    <t>Пособие по организации деятельности детей на прогулке, ТИП 4</t>
  </si>
  <si>
    <t>https://www.sima-land.ru/5326146/organizaciya-deyatelnosti-detey-na-progulke-vtoraya-mladshaya-gruppa-3-e-izdanie-ispravlennoe-kastrykina-v-n-popova-g-p/</t>
  </si>
  <si>
    <t>https://tiu.uchitel-izd.ru/p378675290-kastrykina-popova-organizatsiya.html</t>
  </si>
  <si>
    <t>https://my-shop.ru/shop/product/1083721.html</t>
  </si>
  <si>
    <t>Пособие по инновационной программе дошкольного образования</t>
  </si>
  <si>
    <t>https://shkola7gnomov.ru/catalog/knigi-dlya-dou/fgos-ot-rozhdeniya-do-shkoly-innovatsionnaya-programma-doshkolnogo-obrazovaniya/</t>
  </si>
  <si>
    <t>https://www.uchmag.ru/estore/e2331095/</t>
  </si>
  <si>
    <t>https://www.prodalit.ru/tov/38645f5d-714e-4ab3-a4e9-4584068af42a</t>
  </si>
  <si>
    <t>Пособие по пальчиковым играм и упражнениям для детей 2-7 лет</t>
  </si>
  <si>
    <t>https://www.chitai-gorod.ru/catalog/book/861403/?utm_source=google&amp;utm_medium=cpc&amp;utm_campaign=Beta_PLA_rf&amp;utm_term=&amp;utm_content=g|position|u|||ad|270933252449||device|c|geo||1012077|cid|1410957570|gid|54935583029|pla-1005085326166&amp;gclid=EAIaIQobChMI3bmUofCA8gIVz-eyCh043wMlEAQYAiABEgKltPD_BwE</t>
  </si>
  <si>
    <t>https://my-shop.ru/shop/product/876817.html</t>
  </si>
  <si>
    <t>https://tiu.uchitel-izd.ru/p378674983-kalinina-palchikovye-igry.html</t>
  </si>
  <si>
    <t>Пособие по экологическому образованию детей 3-7 лет</t>
  </si>
  <si>
    <t>https://amital.ru/Uchyebnaya-lityeratura/Doshkol-naya-pyedagogika/Nikolayeva-S-N/Partsial-naya-programma-YUnyy-ekolog-Dlya-raboty-s-dyet-mi-3-7-lyet-FGOS-p965720c110c168.html</t>
  </si>
  <si>
    <t>https://shkola7gnomov.ru/catalog/knigi-dlya-dou/partsialnaya-programma-yunyy-ekolog-3-7-let/</t>
  </si>
  <si>
    <t>https://www.prodalit.ru/tov/products-778240</t>
  </si>
  <si>
    <t>Пособие по экологическому образованию детей 3-4 года</t>
  </si>
  <si>
    <t>https://amital.ru/Uchyebnaya-lityeratura/Doshkol-naya-pyedagogika/Nikolayeva-S-N/Partsial-naya-programma-YUnyy-ekolog-Sistyema-raboty-v-mladshyey-gruppye-dyetskogo-sada-3-4-goda-FGOS-p965721c110c168.html</t>
  </si>
  <si>
    <t>https://shkola7gnomov.ru/catalog/knigi-dlya-dou/partsialnaya-programma-yunyy-ekolog-sistema-raboty-v-mladshey-gruppe-detskogo-sada-3-4-goda/</t>
  </si>
  <si>
    <t>https://www.prodalit.ru/tov/products-778241</t>
  </si>
  <si>
    <t>Пособие по развитию навыков поведения дошкольников в чрезвычайных ситуациях</t>
  </si>
  <si>
    <t>https://chaconne.ru/product/3822778/</t>
  </si>
  <si>
    <t>https://knigozor54.ru/catalog/doshkolnikam/551202-pedpesochnitsa_razvitie_navykov_povedeniya_doshk_v_chrezvychaynykh_situatsiyakh_vorobeva_n_a_sapozhn/</t>
  </si>
  <si>
    <t>https://school-boy.ru/product_info.php/info/p3149_Pedagogicheskaya-pesochnica--Razvitie-navykov-povedeniya-doshkolnikov-v-chrezvychainyh-situaciyah.html</t>
  </si>
  <si>
    <t>Пособие по формированию патриотизма у дошкольников на примере представлений о вооруженныи силах</t>
  </si>
  <si>
    <t>https://amital.ru/Uchyebnaya-lityeratura/Doshkol-naya-pyedagogika/Pyedagogichyeskaya-pyesochnitsa-Formirovaniye-patriotizma-u-doshkol-nikov-na-primyerye-pryedstavlyeniy-o-vooruzhyennyh-silah-p193476c110c168.html</t>
  </si>
  <si>
    <t>https://www.oidp.ru/igrovoe_oborudovanie/pesochnaya_terapiya/posobiya_po_pesochnoy_terapii/formirovanie_patriotizma_u_doshkolnikov_na_primere_predstavleniy_o_vooruzhennyh_silah/</t>
  </si>
  <si>
    <t>https://sandstol.ru/p246518357-formirovanie-patriotizma-doshkolnikov.html</t>
  </si>
  <si>
    <t>Пособие по изучению индивидуального развития детей подготовительной группы</t>
  </si>
  <si>
    <t>https://my-shop.ru/shop/product/1963911.html</t>
  </si>
  <si>
    <t>https://www.ukazka.ru/catalog/book-pedagogicheskij-monitoring-v-novom-kontekste-obrazovatelnoj-deyatelnosti-izuchenie-individualnogo-razvitiya-detej-podgotovitelnaya-gruppa-fgos-do-183957.html</t>
  </si>
  <si>
    <t>https://www.uchmag.ru/estore/e1210403/</t>
  </si>
  <si>
    <t>Пособие по физической культуре в детском саду, ТИП 1</t>
  </si>
  <si>
    <t>https://my-shop.ru/shop/product/4061902.html</t>
  </si>
  <si>
    <t>https://shkola7gnomov.ru/catalog/knigi-dlya-dou/svobodno_1/</t>
  </si>
  <si>
    <t>https://doshkolnik63.ru/product/fizicheskaya-kultura-v-detskom-sadu-3-4-goda/</t>
  </si>
  <si>
    <t>Пособие по физической культуре в детском саду, ТИП 2</t>
  </si>
  <si>
    <t>https://shkola7gnomov.ru/catalog/knigi-dlya-dou/fizicheskaya-kultura-v-detskom-sadu-konspekty-zanyatiy-dlya-raboty-s-detmi-4-5-let-fgos/</t>
  </si>
  <si>
    <t>https://my-shop.ru/shop/product/4061903.html</t>
  </si>
  <si>
    <t>https://www.ukazka.ru/catalog/book-fizicheskaya-kultura-v-detskom-sadu-4-5-let-konspekt-zanyatij-dlya-raboty-s-detmi-fgos-477169.html</t>
  </si>
  <si>
    <t>Пособие по песочной терапии для дошкольников</t>
  </si>
  <si>
    <t>https://www.chitai-gorod.ru/catalog/book/692236/</t>
  </si>
  <si>
    <t>https://www.bookvoed.ru/book?id=6159908&amp;utm_source=google&amp;utm_medium=cpc&amp;utm_campaign=13950610559&amp;utm_term=&amp;utm_content=v2||534587116319||pla-318551794283||||125473617112||13950610559||||g||||||pla||11232818||online||6159908||RU||ru||318551794283||||||||c||318551794283||1012077||||</t>
  </si>
  <si>
    <t>https://sbermegamarket.ru/catalog/details/pesochnaya-terapiya-v-razvitii-doshkolnikov-100024292944/?utm_source=google&amp;utm_medium=cpc&amp;utm_campaign=smm_search_shopping:88_hobby_[regions]_|13334441466|&amp;utm_term=&amp;utm_content=gid|125521169480|aid|525168109820|gc:13334441466|gb:525168109820|gad:125521169480|gk:pla-1288034394676|gst:u|gf:|gs:|gp:|gdev:c|regions:1012077&amp;gclid=EAIaIQobChMIl_Guy9iF8gIVaEaRBR3fjQhMEAQYBCABEgJFo_D_BwE</t>
  </si>
  <si>
    <t>Пособие по планированию деятельности детей в режиме дня</t>
  </si>
  <si>
    <t>https://www.uchmag.ru/estore/e1021510/</t>
  </si>
  <si>
    <t>https://knigozor54.ru/catalog/doshkolnikam/551207-planirovanie_deyatelnosti_detey_v_rezhime_dnya_golitsyna_n_s_fgos_doo/</t>
  </si>
  <si>
    <t>https://market.yandex.ru/product--golitsyna-nadezhda-sergeevna-planirovanie-deiatelnosti-detei-v-rezhime-dnia-metodicheskoe-posobie-fgos-doo/530592438?cpa=0</t>
  </si>
  <si>
    <t>Сборник обучающих сказок на финансовую грамотность</t>
  </si>
  <si>
    <t>https://www.chitai-gorod.ru/catalog/book/1201451/</t>
  </si>
  <si>
    <t>https://shkola7gnomov.ru/catalog/knigi-dlya-dou/finansovaya-gramotnost-stsenarii-obuchayushchikh-skazok-stakhovich-l-v-po-doroge-v-shkolu/</t>
  </si>
  <si>
    <t>https://my-shop.ru/shop/product/3700837.html</t>
  </si>
  <si>
    <t>Методическое пособие по подвижным играм на прогулке</t>
  </si>
  <si>
    <t>https://shkola7gnomov.ru/catalog/knigi-dlya-dou/podvizhnye-igry-na-progulke-/</t>
  </si>
  <si>
    <t>https://www.autoys.ru/product/podvizhnye-igry-na-progulke-babenkova-ea-paranicheva-tm</t>
  </si>
  <si>
    <t>https://www.chitai-gorod.ru/catalog/book/790902/</t>
  </si>
  <si>
    <t>Рабочая тетрадь по математике и развитию речи для детей 5-7 лет</t>
  </si>
  <si>
    <t>https://shkola7gnomov.ru/catalog/knigi-dlya-dou/podgotovka-k-shkole-matematika-i-razvitie-rechi/</t>
  </si>
  <si>
    <t>https://chaconne.ru/product/2519309/</t>
  </si>
  <si>
    <t>http://mdou.ru/3348.html</t>
  </si>
  <si>
    <t>Дадиктическое пособие по пожарной безопасности</t>
  </si>
  <si>
    <t>https://www.chitai-gorod.ru/catalog/book/784519/</t>
  </si>
  <si>
    <t>https://www.prodalit.ru/tov/products-712218</t>
  </si>
  <si>
    <t>https://shkola7gnomov.ru/catalog/knigi-dlya-dou/pozharnaya-bezopasnost-besedy-po-kartinkam-osnovnye-ponyatiya-lykova-i-a/</t>
  </si>
  <si>
    <t>Пособие по примерной основной образовательной программе дошкольного образования, часть 1</t>
  </si>
  <si>
    <t>https://www.chitai-gorod.ru/catalog/book/817925/</t>
  </si>
  <si>
    <t>https://shkola7gnomov.ru/catalog/naglyadnye-posobiya/na-krylyakh-detstva-primernaya-osnovnaya-obrazovatelnaya-programma-doshkolnogo-obrazovaniya-chast-1-p/</t>
  </si>
  <si>
    <t>https://my-shop.ru/shop/product/1981738.html</t>
  </si>
  <si>
    <t>https://www.bookvoed.ru/book?id=6318704&amp;utm_source=google&amp;utm_medium=cpc&amp;utm_campaign=13950610559&amp;utm_term=&amp;utm_content=v2||534587116319||pla-318551794283||||125473617112||13950610559||||g||||||pla||11232818||online||6318704||RU||ru||318551794283||||||||c||318551794283||1012077||||</t>
  </si>
  <si>
    <t>Пособие по примерной основной образовательной программе дошкольного образования, часть 2</t>
  </si>
  <si>
    <t>https://www.bookvoed.ru/book?id=6319732&amp;utm_source=google&amp;utm_medium=cpc&amp;utm_campaign=13950610559&amp;utm_term=&amp;utm_content=v2||534587116319||pla-318551794283||||125473617112||13950610559||||g||||||pla||11232818||online||6319732||RU||ru||318551794283||||||||c||318551794283||1012077||||</t>
  </si>
  <si>
    <t>https://www.chitai-gorod.ru/catalog/book/822654/</t>
  </si>
  <si>
    <t>Пособие по формированию элементарных математических представлений, ТИП 1</t>
  </si>
  <si>
    <t>https://shkola7gnomov.ru/catalog/knigi-dlya-dou/formirovanie-elementarnykh-matematicheskikh-predstavleniy-5-6-let-konspekty-zanyatiy-fgos/</t>
  </si>
  <si>
    <t>https://my-shop.ru/shop/product/4022044.html</t>
  </si>
  <si>
    <t>https://doshkolnik63.ru/product/formirovanie-elementarnyh-matematicheskih-predstavlenij-5-6-goda/</t>
  </si>
  <si>
    <t>Пособие по формированию элементарных математических представлений, ТИП 2</t>
  </si>
  <si>
    <t>https://shkola7gnomov.ru/catalog/knigi-dlya-dou/formirovanie-elementarnykh-matematicheskikh-predstavleniy-6-7-let-konspekty-zanyatiy-fgos/</t>
  </si>
  <si>
    <t>https://my-shop.ru/shop/product/4022045.html</t>
  </si>
  <si>
    <t>https://market.yandex.ru/product--pomoraeva-i-a-pozina-v-a-formirovanie-elementarnykh-matematicheskikh-predstavlenii-6-7-let-konspekty-zaniatii-fgos/880991001?cpa=0</t>
  </si>
  <si>
    <t>Пособие по формированию элементарных математических представлений, ТИП 3</t>
  </si>
  <si>
    <t>https://shkola7gnomov.ru/catalog/knigi-dlya-dou/formirovanie-elementarnykh-matematicheskikh-predstavleniy-4-5-let-konspekty-zanyatiy-fgos/</t>
  </si>
  <si>
    <t>https://my-shop.ru/shop/product/4018431.html?partner=6408&amp;utm_source=google_merchant&amp;utm_medium=cpc&amp;utm_campaign=6408_merchant_books&amp;utm_content=4018431&amp;gclid=EAIaIQobChMIx8ixlviF8gIVLkeRBR2hPw6pEAQYASABEgJI9PD_BwE</t>
  </si>
  <si>
    <t>https://doshkolnik63.ru/product/formirovanie-elementarnyh-matematicheskih-predstavlenij-4-5-goda/</t>
  </si>
  <si>
    <t>Пособие по формированию элементарных математических представлений, ТИП 4</t>
  </si>
  <si>
    <t>https://shkola7gnomov.ru/catalog/knigi-dlya-dou/formirovanie-elementarnykh-matematicheskikh-predstavleniy-2-3-goda-konspekty-zanyatiy-fgos/</t>
  </si>
  <si>
    <t>https://my-shop.ru/shop/product/3944236.html</t>
  </si>
  <si>
    <t>https://msbook.ru/magazin/catalog/umk_programmy_ot_rozhdeniya_do_shkoly/metodicheskie_posobiya/poznavatelnoe_razvitie_metodicheskie_posobiya/formirovanie_elementarnykh_matematicheskikh_predstavleniy_2_3_goda_konspekty_zanyatiy_fgos/</t>
  </si>
  <si>
    <t>Пособие на познание предметного мира,          ТИП 1</t>
  </si>
  <si>
    <t>https://www.uchmag.ru/estore/e142815/</t>
  </si>
  <si>
    <t>https://my-shop.ru/shop/product/1218085.html</t>
  </si>
  <si>
    <t>https://tiu.uchitel-izd.ru/p378675509-efanova-poznanie-predmetnogo.html</t>
  </si>
  <si>
    <t>Пособие на познание предметного мира,          ТИП 2</t>
  </si>
  <si>
    <t>https://www.uchmag.ru/estore/e162390/</t>
  </si>
  <si>
    <t>https://my-shop.ru/shop/product/1709392.html?partner=11577&amp;pin=66-249-70-3_</t>
  </si>
  <si>
    <t>https://www.chitai-gorod.ru/catalog/book/1037071/?utm_source=google&amp;utm_medium=cpc&amp;utm_campaign=Beta_PLA_rf&amp;utm_term=&amp;utm_content=g|position|u|||ad|270933252449||device|c|geo||1012077|cid|1410957570|gid|54935583029|pla-1005085326126&amp;gclid=EAIaIQobChMIy_rFodqH8gIVkAZ7Ch35IwnMEAQYAyABEgKCw_D_BwE</t>
  </si>
  <si>
    <t>Пособие на познание предметного мира,           ТИП 3</t>
  </si>
  <si>
    <t>https://www.chitai-gorod.ru/catalog/book/1038510/</t>
  </si>
  <si>
    <t>https://my-shop.ru/shop/product/1218086.html</t>
  </si>
  <si>
    <t>Пособие на познание предметного мира,           ТИП 4</t>
  </si>
  <si>
    <t>https://www.prodalit.ru/tov/Products-569633</t>
  </si>
  <si>
    <t>https://www.uchmag.ru/estore/e160655/</t>
  </si>
  <si>
    <t>https://www.chitai-gorod.ru/catalog/book/861393/?utm_source=google&amp;utm_medium=cpc&amp;utm_campaign=Beta_PLA_rf&amp;utm_term=&amp;utm_content=g|position|u|||ad|270933252449||device|c|geo||1012077|cid|1410957570|gid|54935583029|pla-1005085326126&amp;gclid=EAIaIQobChMI0OCo69yH8gIVz8SyCh36tQYGEAQYAiABEgLhi_D_BwE</t>
  </si>
  <si>
    <t>https://my-shop.ru/shop/product/1647137.html?partner=01941</t>
  </si>
  <si>
    <t>Пособие по правилам дорожного движения для детей 3-7 лет</t>
  </si>
  <si>
    <t>https://www.uchmag.ru/estore/e137495/</t>
  </si>
  <si>
    <t>https://my-shop.ru/shop/product/1130132.html</t>
  </si>
  <si>
    <t>https://www.chitai-gorod.ru/catalog/book/905499/?utm_source=google&amp;utm_medium=cpc&amp;utm_campaign=Beta_PLA_rf&amp;utm_term=&amp;utm_content=g|position|u|||ad|270933252449||device|c|geo||1012077|cid|1410957570|gid|54935583029|pla-1005085326126&amp;gclid=EAIaIQobChMI9rnbmN6H8gIVECIYCh3GxArtEAQYAiABEgI89vD_BwE</t>
  </si>
  <si>
    <t>Система обучения дошкольников правилам дорожного движения</t>
  </si>
  <si>
    <t>https://my-shop.ru/shop/product/874439.html</t>
  </si>
  <si>
    <t>https://www.chitai-gorod.ru/catalog/book/1038235/</t>
  </si>
  <si>
    <t>https://www.sima-land.ru/5326764/pravila-dorozhnogo-dvizheniya-sistema-obucheniya-doshkolnikov-2-e-izdanie-pererabotannoe-kobzeva-t-g-holodova-i-a-aleksandrova-g-s/</t>
  </si>
  <si>
    <t>Методическое пособие по праздничным утренникам и музыкальным досугам в детском саду</t>
  </si>
  <si>
    <t>https://www.wildberries.ru/catalog/14274312/detail.aspx?wb_tp=google_goods&amp;wb_bnd=75043&amp;utm_source=google&amp;utm_medium=cpc&amp;utm_campaign=c:6459735092/g:74727684222&amp;gclid=EAIaIQobChMI1-iYleGH8gIVDXAYCh3jsgS0EAQYAyABEgLtPvD_BwE</t>
  </si>
  <si>
    <t>https://www.labirint.ru/books/705661/point/gm/?point=gg37&amp;utm_source=g_ads&amp;utm_medium=cpc&amp;utm_campaign=smart_shoping_main_hudogka&amp;product_partition_id=377094676304&amp;product_id=705661&amp;gclid=EAIaIQobChMI1-iYleGH8gIVDXAYCh3jsgS0EAQYASABEgKJUvD_BwE</t>
  </si>
  <si>
    <t>https://xn--80aopnr.store/collection/Literatura-dlya-muzykalnyh-rukovoditeley-DOU/product/prazdnichnye-utrenniki-i-muzykalnye-dosugi-v-detskom-sadu-metodicheskoe-posobie-s-3-cd-prilozheniem</t>
  </si>
  <si>
    <t>Пособие по практической психологии в детском саду</t>
  </si>
  <si>
    <t>https://shkola7gnomov.ru/catalog/knigi-dlya-dou/fgos-prakticheskiy-psikholog-v-detskom-sadu/</t>
  </si>
  <si>
    <t>https://www.chitai-gorod.ru/catalog/book/858003/?utm_source=google&amp;utm_medium=cpc&amp;utm_campaign=Beta_PLA_rf&amp;utm_term=&amp;utm_content=g|position|u|||ad|270933252449||device|c|geo||1012077|cid|1410957570|gid|54935583029|pla-437148130704&amp;gclid=EAIaIQobChMI-rHM7OKH8gIVEU4YCh2fQAQQEAQYASABEgLTMvD_BwE</t>
  </si>
  <si>
    <t>https://www.bookvoed.ru/book?id=6900400</t>
  </si>
  <si>
    <t>Методическое пособие по комплексно-тематическому планированию, ТИП 1</t>
  </si>
  <si>
    <t>https://shkola7gnomov.ru/catalog/knigi-dlya-dou/primernoe-kompleksno-tematicheskoe-planirovanie-k-programme-ot-rozhdeniya-do-shkoly-5-6-l-starshaya-gruppa/</t>
  </si>
  <si>
    <t>https://www.chitai-gorod.ru/catalog/book/1061545/</t>
  </si>
  <si>
    <t>https://amital.ru/Uchyebnaya-lityeratura/Doshkol-naya-pyedagogika/Gyerbova-V-V-Gubanova-N-F/Primyernoye-komplyeksno-tyematichyeskoye-planirovaniye-k-programmye-Ot-rozhdyeniya-do-shkoly-Starshaya-gruppa-Myetodichyeskoye-posobiye-Dlya-zanyatiy-s-dyet-mi-5-6-lyet-FGOS-p172920c110c168.html</t>
  </si>
  <si>
    <t>Методическое пособие по комплексно-тематическому планированию, ТИП 2</t>
  </si>
  <si>
    <t>https://shkola7gnomov.ru/catalog/knigi-dlya-dou/primernoe-kompleksno-tematicheskoe-planirovanie-k-programme-ot-rozhdeniya-do-shkoly-3-4-goda-mladshaya-gruppa/</t>
  </si>
  <si>
    <t>https://www.chitai-gorod.ru/catalog/book/827672/</t>
  </si>
  <si>
    <t>https://amital.ru/Uchyebnaya-lityeratura/Doshkol-naya-pyedagogika/Gyerbova-V-V-Gubanova-N-F/Primyernoye-komplyeksno-tyematichyeskoye-planirovaniye-k-programmye-Ot-rozhdyeniya-do-shkoly-pod-ryedaktsiyey-N-Ye-Vyeraksy-idr-Mladshaya-gruppa-Dlya-zanyatiy-s-dyet-mi-3-4-lyet-FGOS-p167512c110c168.html</t>
  </si>
  <si>
    <t>Учебно-методическое пособие по приобщению дошкольников к миру изобразительного искусства</t>
  </si>
  <si>
    <t>https://my-shop.ru/shop/product/3880552.html</t>
  </si>
  <si>
    <t>https://www.ozon.ru/context/detail/id/166772238/</t>
  </si>
  <si>
    <t>https://amital.ru/Uchyebnaya-lityeratura/Doshkol-naya-pyedagogika/Pantyelyeyeva-N-G/Pantyelyeyeva-N-G-Priobshchyeniye-doshkol-nikov-k-miru-izobrazityel-nogo-iskusstva-Pantyelyeyeva-N-G-p375295c110c168.html</t>
  </si>
  <si>
    <t>Программа по развитию речи дошкольников</t>
  </si>
  <si>
    <t>https://my-shop.ru/shop/product/2003901.html?partner=6408&amp;utm_source=google_merchant&amp;utm_medium=cpc&amp;utm_campaign=6408_merchant_books&amp;utm_content=2003901&amp;gclid=EAIaIQobChMIgb_TvuiH8gIVmLWyCh0mqA49EAQYASABEgJb5fD_BwE</t>
  </si>
  <si>
    <t>https://www.prodalit.ru/tov/products-742931</t>
  </si>
  <si>
    <t>https://www.sfera-book.ru/catalog/knigi_i_zhurnaly/pedagogam_i_roditelyam/partsialnye_programmy/programma_razvitiya_rechi_doshkolnikov_sootvetstvuet_fgos_do/</t>
  </si>
  <si>
    <t>Практическое пособие по чтению художественной литературы и коммуникации в средней группе детского сада</t>
  </si>
  <si>
    <t>https://bookas.info/book/90531122_Programmnaya_razrabotka_obrazovatelnih_oblastej_CHtenie_hudozhestvennoj_literaturi_Kommunikatciya_v_srednej_gruppe_detskogo_sada_Prakticheskoe_posobie_for_vospitatelej_i_metodistov_DOU_IP_Lakotcenina_11033</t>
  </si>
  <si>
    <t>https://www.labirint.ru/books/312739/</t>
  </si>
  <si>
    <t>http://shop.armada.ru/books/312739/</t>
  </si>
  <si>
    <t>Методическое пособие по прогулкам в детском саду, ТИП 1</t>
  </si>
  <si>
    <t>https://my-shop.ru/shop/product/1924394.html</t>
  </si>
  <si>
    <t>https://www.ozon.ru/product/progulki-v-detskom-sadu-mladshaya-i-srednyaya-gruppy-142828451/?utm_source=google&amp;utm_medium=cpc&amp;utm_campaign=RF_Product_Shopping_Books_normal&amp;gclid=EAIaIQobChMIm6fbofeH8gIVhumyCh1nPACFEAQYBCABEgK31vD_BwE</t>
  </si>
  <si>
    <t>https://www.directmedia.ru/book-607327-progulki-v-detskom-sadu/</t>
  </si>
  <si>
    <t>Методическое пособие по прогулкам в детском саду, ТИП 2</t>
  </si>
  <si>
    <t>https://my-shop.ru/shop/product/1864374.html</t>
  </si>
  <si>
    <t>https://shkola7gnomov.ru/catalog/knigi-dlya-dou/progulki-v-detskom-sadu-starshaya-i-podgotovitelnaya-k-shkole-gruppy-metodicheskoe-posobie/</t>
  </si>
  <si>
    <t>https://www.sfera-book.ru/catalog/knigi_i_zhurnaly/pedagogam_i_roditelyam/razvitie_rebenka_po_napravleniyam_fgos_do/progulki_v_detskom_sadu_starshaya_i_podgotovitelnaya_k_shkole_gruppy_metodicheskoe_posobie_2_e_izd_i/</t>
  </si>
  <si>
    <t>Пособие по проектной деятельности в практике обучения детей 3-7 лет</t>
  </si>
  <si>
    <t>https://my-shop.ru/shop/product/1502789.html</t>
  </si>
  <si>
    <t>https://www.chitai-gorod.ru/catalog/book/1004927/?utm_source=google&amp;utm_medium=cpc&amp;utm_campaign=Beta_PLA_rf&amp;utm_term=&amp;utm_content=g|position|u|||ad|270933252449||device|c|geo||1012077|cid|1410957570|gid|54935583029|pla-1005085326126&amp;gclid=EAIaIQobChMIjK_H4fqH8gIVFNayCh0s7wtlEAQYBCABEgJCIPD_BwE</t>
  </si>
  <si>
    <t>https://market.yandex.ru/product--rumiantseva-e-a-proektnaia-deiatelnost-v-praktike-obucheniia-detei-3-7-let-2-e-izd-ispr/617338118</t>
  </si>
  <si>
    <t>Пособие по преоктной деятельности в практике обучения детей 5-7 лет</t>
  </si>
  <si>
    <t>https://shkola7gnomov.ru/catalog/knigi-dlya-dou/prostranstvo-detskoy-realizatsii-proektnaya-deyatelnost-doshkolnikov-5-7-let/</t>
  </si>
  <si>
    <t>https://my-shop.ru/shop/product/4145531.html</t>
  </si>
  <si>
    <t>https://www.sima-land.ru/6626607/prostranstvo-detskoy-realizacii-proektnaya-deyatelnost-5-7-let-metodicheskoe-posobie-fgos/</t>
  </si>
  <si>
    <t>Пособие по психодиагностике детей в дошкольных учреждениях</t>
  </si>
  <si>
    <t>https://www.chitai-gorod.ru/catalog/book/861660/?utm_source=google&amp;utm_medium=cpc&amp;utm_campaign=Beta_PLA_rf&amp;utm_term=&amp;utm_content=g|position|u|||ad|270933252449||device|c|geo||1012077|cid|1410957570|gid|54935583029|pla-1005085326126&amp;gclid=EAIaIQobChMI8LGsx5-I8gIVHgB7Ch34mQZnEAQYAyABEgI-_PD_BwE</t>
  </si>
  <si>
    <t>https://my-shop.ru/shop/product/588014.html</t>
  </si>
  <si>
    <t>https://www.100sp.ru/good/769151988</t>
  </si>
  <si>
    <t>Пособие по психолого-педагогическому сопровождению реализации ФГОС ДО</t>
  </si>
  <si>
    <t>https://my-shop.ru/shop/product/2479646.html</t>
  </si>
  <si>
    <t>https://chaconne.ru/product/3898464/</t>
  </si>
  <si>
    <t>https://my-book-shop.ru/sec/4189/id/2479646.htm</t>
  </si>
  <si>
    <t>Рабочая программа воспитателя по ежедневному планированию, ТИП 1</t>
  </si>
  <si>
    <t>https://www.chitai-gorod.ru/catalog/book/861985/</t>
  </si>
  <si>
    <t>https://my-shop.ru/shop/product/1921466.html</t>
  </si>
  <si>
    <t>https://market.yandex.ru/product--mezentseva-v-n-kompleksnye-zaniatiia-po-programme-ot-rozhdeniia-do-shkoly-pod-redaktsiei-n-e-veraksy-t-s-komarovoi-m-a-vasilevoi-gruppa-rannego-vozrasta-ot-2-do-3-let-fgos/531296031?text=%D0%A0%D0%B0%D0%B1%D0%BE%D1%87%D0%B0%D1%8F%20%D0%BF%D1%80%D0%BE%D0%B3%D1%80%D0%B0%D0%BC%D0%BC%D0%B0%20%D0%B2%D0%BE%D1%81%D0%BF%D0%B8%D1%82%D0%B0%D1%82%D0%B5%D0%BB%D1%8F%3A%20%D0%B5%D0%B6%D0%B5%D0%B4%D0%BD%D0%B5%D0%B2%D0%BD%D0%BE%D0%B5%20%D0%BF%D0%BB%D0%B0%D0%BD%D0%B8%D1%80%D0%BE%D0%B2%D0%B0%D0%BD%D0%B8%D0%B5%20%D0%BF%D0%BE%20%D0%BF%D1%80%D0%BE%D0%B3%D1%80%D0%B0%D0%BC%D0%BC%D0%B5%20%22%D0%9E%D1%82%20%D1%80%D0%BE%D0%B6%D0%B4%D0%B5%D0%BD%D0%B8%D1%8F%20%D0%B4%D0%BE%20%D1%88%D0%BA%D0%BE%D0%BB%D1%8B%22%20%D0%BF%D0%BE%D0%B4%20%D1%80%D0%B5%D0%B4%D0%B0%D0%BA%D1%86%D0%B8%D0%B5%D0%B9%20%D0%9D.%20%D0%95.%20%D0%92%D0%B5%D1%80%D0%B0%D0%BA%D1%81%D1%8B%2C%20%D0%A2.%20%D0%A1.%20%D0%9A%D0%BE%D0%BC%D0%B0%D1%80%D0%BE%D0%B2%D0%BE%D0%B9%2C%20%D0%9C.%20%D0%90.%20%D0%92%D0%B0%D1%81%D0%B8%D0%BB%D1%8C%D0%B5%D0%B2%D0%BE%D0%B9.%20%D0%93%D1%80%D1%83%D0%BF%D0%BF%D0%B0%20%D1%80%D0%B0%D0%BD%D0%BD%D0%B5%D0%B3%D0%BE%20%D0%B2%D0%BE%D0%B7%D1%80%D0%B0%D1%81%D1%82%D0%B0%20(%D0%BE%D1%82%202%20%D0%B4%D0%BE%203%20%D0%BB%D0%B5%D1%82)&amp;cpc=Oc0ObaGVrW56RD6NUojoAo2tj2aINiQ0-sQtjN6SOvyZiWf-fAW4rWMtVzMDqXT9jsk-GiMmKWZwIAripkqm6-Z42XAZ9xC7yuEWkxoFfyDtjea25pY_Wd_Xcw8BVRQdJ_QqbwCTJiMfZHfdYs9678ZI58BxJ23kHX-n9-d0NhP1vDMgJ-4qxQ%2C%2C&amp;sku=531296031&amp;do-waremd5=Joi6lWiISCgUpE0WGXGBYQ&amp;cpa=0</t>
  </si>
  <si>
    <t>Рабочая программа воспитателя по ежедневному планированию, ТИП 2</t>
  </si>
  <si>
    <t>https://my-shop.ru/shop/product/1921507.html</t>
  </si>
  <si>
    <t>https://amital.ru/Uchyebnaya-lityeratura/Doshkol-naya-pyedagogika/Gladyshyeva-N-N/Rabochaya-programma-vospitatyelya-Yezhyednyevnoye-planirovaniye-po-programmye-Ot-rozhdyeniya-do-shkoly-pod-ryedaktsiyey-N-Ye-Vyeraksy-T-S-Komarovoy-M-A-Vasil-yevoy-Starshaya-gruppa-FGOS-DO-p142162c110c168.html</t>
  </si>
  <si>
    <t>https://market.yandex.ru/product--gladysheva-n-i-dr-rabochaia-programma-vospitatelia-ezhednevnoe-planirovanie-po-programme-ot-rozhdeniia-do-shkoly-pod-red-n-e-veraksy-starshaia-gruppa-5-6-let/836865566?text=%D0%A0%D0%B0%D0%B1%D0%BE%D1%87%D0%B0%D1%8F%20%D0%BF%D1%80%D0%BE%D0%B3%D1%80%D0%B0%D0%BC%D0%BC%D0%B0%20%D0%B2%D0%BE%D1%81%D0%BF%D0%B8%D1%82%D0%B0%D1%82%D0%B5%D0%BB%D1%8F.%20%D0%95%D0%B6%D0%B5%D0%B4%D0%BD%D0%B5%D0%B2%D0%BD%D0%BE%D0%B5%20%D0%BF%D0%BB%D0%B0%D0%BD%D0%B8%D1%80%D0%BE%D0%B2%D0%B0%D0%BD%D0%B8%D0%B5%20%D0%BF%D0%BE%20%D0%BF%D1%80%D0%BE%D0%B3%D1%80%D0%B0%D0%BC%D0%BC%D0%B5%20%22%D0%9E%D1%82%20%D1%80%D0%BE%D0%B6%D0%B4%D0%B5%D0%BD%D0%B8%D1%8F%20%D0%B4%D0%BE%20%D1%88%D0%BA%D0%BE%D0%BB%D1%8B%22.%20%D0%9C%D0%BB.%20%D0%B3%D1%80.&amp;cpc=i8zIwhufxp3CDZoSbuN00lX8bYCaA1F7mgnnR9sfxlkM-OHm5t2UVLKMJ75Kl47zxn6u15Os2GQwV0yiL3HrIxBPNiX60UXgQT4wBaD3rkMylbUQZkcEYDFVRlQHdR-RWUDmR7F5TN7shHZ9HYfb8gQ0lCk3Rd32jM9CxKLgQ1_3r6pdg9Duxw%2C%2C&amp;sku=836865566</t>
  </si>
  <si>
    <t>Рабочая программа воспитателя по ежедневному планированию, ТИП 3</t>
  </si>
  <si>
    <t>https://www.chitai-gorod.ru/catalog/book/861984/</t>
  </si>
  <si>
    <t>https://my-shop.ru/shop/product/1921506.html</t>
  </si>
  <si>
    <t>https://www.prodalit.ru/tov/Products-749571</t>
  </si>
  <si>
    <t>Рабочая программа воспитателя по ежедневному планированию, ТИП 4</t>
  </si>
  <si>
    <t>https://my-shop.ru/shop/product/1880725.html</t>
  </si>
  <si>
    <t>https://www.chitai-gorod.ru/catalog/book/861986/</t>
  </si>
  <si>
    <t>https://market.yandex.ru/product--gladysheva-n-n-rabochaia-programma-vospitatelia-ezhednevnoe-planirovanie-po-programme-ot-rozhdeniia-do-shkoly-pod-redaktsiei-n-e-veraksy-t-s-komarovoi-m-a-vasilevoi-sredniaia-gruppa-fgos/530363496?text=%D0%A0%D0%B0%D0%B1%D0%BE%D1%87%D0%B0%D1%8F%20%D0%BF%D1%80%D0%BE%D0%B3%D1%80%D0%B0%D0%BC%D0%BC%D0%B0%20%D0%B2%D0%BE%D1%81%D0%BF%D0%B8%D1%82%D0%B0%D1%82%D0%B5%D0%BB%D1%8F.%20%D0%A1%D1%80%D0%B5%D0%B4%D0%BD%D1%8F%D1%8F%20%D0%B3%D1%80%D1%83%D0%BF%D0%BF%D0%B0.%20%D0%95%D0%B6%D0%B5%D0%B4%D0%BD%D0%B5%D0%B2%D0%BD%D0%BE%D0%B5%20%D0%BF%D0%BB%D0%B0%D0%BD%D0%B8%D1%80%D0%BE%D0%B2%D0%B0%D0%BD%D0%B8%D0%B5%20%D0%BF%D0%BE%20%D0%BF%D1%80%D0%BE%D0%B3%D1%80%D0%B0%D0%BC%D0%BC%D0%B5%20%22%D0%9E%D1%82%20%D1%80%D0%BE%D0%B6%D0%B4%D0%B5%D0%BD%D0%B8%D1%8F%20%D0%B4%D0%BE%20%D1%88%D0%BA%D0%BE%D0%BB%D1%8B%22.%20%D0%A4%D0%93%D0%9E%D0%A1%20%D0%B4%D0%BE.&amp;cpc=xR8csauezlDrVIWD_INB7XdYHd7tB4tVvHkZ9sflt4dfHH3dJN2O5C5jtzlI0MvJzMJr9ij9kJwF6wmYdsdqONVxXTon1ZJjWBJmdaewT16ceoeF96a6oiZfmUr7Xmrc8LBWnD6I3yuz5CshlBtn5wg9dS3OaxPV7pH2PvXnSH-F7LZzxgVTsA%2C%2C&amp;sku=530363496&amp;do-waremd5=QfoHmjS-06HM_fMBejSNDA&amp;cpa=0</t>
  </si>
  <si>
    <t>Рабочая тетрадь по развитию речи для детей, ТИП 1</t>
  </si>
  <si>
    <t>https://my-shop.ru/shop/product/1763219.html</t>
  </si>
  <si>
    <t>https://www.autoys.ru/product/rabochaya-tetrad-po-razvitiyu-rechi-dlya-detey-4-5-let-ushakova-os</t>
  </si>
  <si>
    <t>https://doshkolnik63.ru/product/rabochaya-tetrad-po-razvitiyu-rechi-dlya-detej-4-5-let/</t>
  </si>
  <si>
    <t>Рабочая тетрадь по развитию речи для детей, ТИП 2</t>
  </si>
  <si>
    <t>Пособие по развивающим играм для детей 2-7 лет</t>
  </si>
  <si>
    <t>https://www.chitai-gorod.ru/catalog/book/489533/</t>
  </si>
  <si>
    <t>https://my-shop.ru/shop/product/877075.html</t>
  </si>
  <si>
    <t>https://xn--80aopnr.store/collection/Razvivayuschie-igry-dlya-doshkolnikov/product/razvivayuschie-igry-dlya-detey-2-7-let-fgos-do</t>
  </si>
  <si>
    <t>Пособие по развитию игровой деятельности ТИП 1</t>
  </si>
  <si>
    <t>https://shkola7gnomov.ru/catalog/knigi-dlya-dou/fgos-razvitie-igrovoy-deyatelnosti-3-4-goda/</t>
  </si>
  <si>
    <t>https://www.prodalit.ru/tov/Products-704240</t>
  </si>
  <si>
    <t>https://sbooks.ru/product_info.php?products_id=11703</t>
  </si>
  <si>
    <t>Пособие по развитию игровой деятельности ТИП 2</t>
  </si>
  <si>
    <t>https://shkola7gnomov.ru/catalog/knigi-dlya-dou/fgos-razvitie-igrovoy-deyatelnosti-4-5-let-srednyaya-gruppa/</t>
  </si>
  <si>
    <t>https://www.chitai-gorod.ru/catalog/book/775911/</t>
  </si>
  <si>
    <t>https://www.prodalit.ru/tov/products-661882</t>
  </si>
  <si>
    <t>https://www.labirint.ru/books/408639/</t>
  </si>
  <si>
    <t>https://www.chitai-gorod.ru/catalog/book/999543/</t>
  </si>
  <si>
    <t>https://www.prodalit.ru/tov/products-635554</t>
  </si>
  <si>
    <t>Конспекты занятий на развитие речи у детей 5-6 лет</t>
  </si>
  <si>
    <t>https://shkola7gnomov.ru/catalog/knigi-dlya-dou/razvitie-rechi-v-detskom-sadu-5-6-let-konspekty-zanyatiy-fgos/</t>
  </si>
  <si>
    <t>https://my-shop.ru/shop/product/4061877.html?partner=6408&amp;utm_source=google_merchant&amp;utm_medium=cpc&amp;utm_campaign=6408_merchant_books&amp;utm_content=4061877&amp;gclid=EAIaIQobChMI79G2h8OK8gIVygJ7Ch3b7wMdEAQYASABEgI9ffD_BwE</t>
  </si>
  <si>
    <t>https://www.ukazka.ru/catalog/book-razvitie-rechi-v-detskom-sadu-konspekty-zanyatij-5-6-let-fgos-477114.html</t>
  </si>
  <si>
    <t>Конспекты занятий на развитие речи у детей 6-7 лет</t>
  </si>
  <si>
    <t>https://my-shop.ru/shop/product/3803986.html</t>
  </si>
  <si>
    <t>https://chaconne.ru/product/4045054/</t>
  </si>
  <si>
    <t>https://www.sima-land.ru/5084160/razvitie-rechi-detey-5-6-let-starshaya-gruppa-ushakova-o-s/</t>
  </si>
  <si>
    <t>https://my-shop.ru/shop/product/3803996.html?partner=11541&amp;utm_source=kassotb2b&amp;utm_medium=cpc&amp;utm_campaign=default&amp;utm_content=33635089</t>
  </si>
  <si>
    <t>https://www.prodalit.ru/tov/cdfa2dac-e2e6-4a6f-8f1f-ed7936bed453</t>
  </si>
  <si>
    <t>https://www.ozon.ru/product/razvitie-rechi-detey-6-7-let-podgotovitelnaya-k-shkole-gruppa-ushakova-oksana-semenovna-217511751/?utm_source=google&amp;utm_medium=cpc&amp;utm_campaign=RF_Product_Shopping_Books_normal&amp;gclid=EAIaIQobChMI0Yv1qIWS8gIVEQSiAx0gfgq8EAQYASABEgJRaPD_BwE</t>
  </si>
  <si>
    <t>Пособие по развитию саморегуляции у дошкольников</t>
  </si>
  <si>
    <t>https://shkola7gnomov.ru/catalog/knigi-dlya-dou/fgos-razvitie-samoregulyatsii-u-doshkolnikov/</t>
  </si>
  <si>
    <t>https://booka.ru/books/1130142#about</t>
  </si>
  <si>
    <t>https://www.ukazka.ru/catalog/book-razvitie-samoregulyatcii-u-doshkolnikov-5-7-let-fgos-561205.html</t>
  </si>
  <si>
    <t>Пособие по развитию художественных способностей дошкольников 3-7 лет</t>
  </si>
  <si>
    <t>https://www.wildberries.ru/catalog/26494986/detail.aspx?wb_tp=google_goods&amp;wb_bnd=75403&amp;utm_source=google&amp;utm_medium=cpc&amp;utm_campaign=c:6459735092/g:74727684222&amp;gclid=EAIaIQobChMIyuuajYmS8gIVmKkYCh1iSQjuEAQYBSABEgIiMPD_BwE</t>
  </si>
  <si>
    <t>https://podarki-market.ru/catalog/product-363290/</t>
  </si>
  <si>
    <t>https://megatoys24.ru/catalog/tovaryi-dlya-roditeley/literatura-dlya-roditeley-i-pedagog/67288-posobie-razvitie-hudojestvennyih-s</t>
  </si>
  <si>
    <t>Пособие по художественно-эстетическому развитию детей 5-6 лет</t>
  </si>
  <si>
    <t>https://amital.ru/Uchyebnaya-lityeratura/Doshkol-naya-pyedagogika/Ryealizatsiya-sodyerzhaniya-obrazovatyel-noy-dyeyatyel-nosti-Starshiy-vozrast-5-6-lyet-Hudozhyestvyenno-estyetichyeskoye-razvitiye-izodyeyatyel-nost-konstruktivno-modyel-naya-dyeyatyel-nost-p361079c110c168.html</t>
  </si>
  <si>
    <t>https://market.yandex.ru/product--karpukhina-nataliia-aleksandrovna-realizatsiia-soderzhaniia-obrazovatelnoi-deiatelnosti-starshii-vozrast-5-6-let-khudozhestvenno-esteticheskoe-razvitie-fgos-do/530630149</t>
  </si>
  <si>
    <t>https://m.sima-land.ru/6982957/fgos-do-realizaciya-soderzhaniya-obrazovatelnoy-deyatelnosti-hudozhestvenno-esteticheskoe-razvitie-izodeyatelnost-5-6-let-karpuhina-n-a/</t>
  </si>
  <si>
    <t>Речевая карта для обследования ребенка</t>
  </si>
  <si>
    <t>https://www.chitai-gorod.ru/catalog/book/347612/</t>
  </si>
  <si>
    <t>https://www.roslit.ru/catalog/v_pomoshch_logopedu/55588270/?gclid=EAIaIQobChMIornmjquU8gIVwwZ7Ch2PiAV6EAYYAyABEgLS9PD_BwE</t>
  </si>
  <si>
    <t>https://my-shop.ru/shop/product/1084434.html</t>
  </si>
  <si>
    <t>Руководство по организации внутреннего контроля</t>
  </si>
  <si>
    <t>https://my-shop.ru/shop/product/2367230.html</t>
  </si>
  <si>
    <t>https://amital.ru/Uchyebnaya-lityeratura/Doshkol-naya-pyedagogika/Byelaya-K-YU/Rukovodstvo-DOO-Organizatsiya-vnutryennyego-kontrolya-Byelaya-K-YU-p223489c110c168.html</t>
  </si>
  <si>
    <t>Сборник игр на тему времени года "Весна"</t>
  </si>
  <si>
    <t>https://amital.ru/Uchyebnaya-lityeratura/Doshkol-naya-pyedagogika/Kostylyeva-N-YU/Samyye-nuzhnyye-igry-Vryemyena-goda-VYeSNA-Igry-chitalki-igra-brodilka-i-viktoriny-dlya-dyetyey-5-8-lyet-F-p282193c110c168.html</t>
  </si>
  <si>
    <t>https://www.chitai-gorod.ru/catalog/book/968765/?utm_source=google&amp;utm_medium=cpc&amp;utm_campaign=Beta_PLA_rf&amp;utm_term=&amp;utm_content=g|position|u|||ad|270933252449||device|c|geo||1012077|cid|1410957570|gid|54935583029|pla-1005085326166&amp;gclid=EAIaIQobChMI__GJrrmU8gIVbwCiAx2YDwloEAQYCCABEgJYD_D_BwE</t>
  </si>
  <si>
    <t>https://www.sfera-book.ru/catalog/knigi_i_zhurnaly/logopediya_i_korrektsiya/uchebno_igrovoy_komplekt/samye_nuzhnye_igry_vremena_goda_vesna_igry_chitalki_igra_brodilka_i_viktoriny_dlya_detey_5_8_let_fgo/</t>
  </si>
  <si>
    <t xml:space="preserve">Сборник дидактических игр по ознакомлению с окружающим миром </t>
  </si>
  <si>
    <t>https://amital.ru/Uchyebnaya-lityeratura/Doshkol-naya-pyedagogika/Sbornik-didaktichyeskih-igr-po-oznakomlyeniyu-s-okruzhayushchim-mirom-4-7-lyet-FGOS-p380249c110c168.html</t>
  </si>
  <si>
    <t>https://shkola7gnomov.ru/catalog/knigi-dlya-dou/sbornik-didakticheskikh-igr-po-oznakomleniyu-s-okruzhayushchim-mirom-4-7-let-fgos/</t>
  </si>
  <si>
    <t>https://www.sima-land.ru/5255665/sbornik-didakticheskih-igr-po-oznakomleniyu-s-okruzhayuschim-mirom-4-7-let-fgos-pavlova-l-yu/</t>
  </si>
  <si>
    <t>Сборник сказок, ТИП 1</t>
  </si>
  <si>
    <t>https://www.uchmag.ru/estore/e239101/</t>
  </si>
  <si>
    <t>https://www.ukazka.ru/catalog/book-bezopasnye-skazki-besedy-s-detmi-o-bezopasnom-povedenii-doma-i-na-ulitce-fgos-480883.html</t>
  </si>
  <si>
    <t>https://chaconne.ru/product/3741901/</t>
  </si>
  <si>
    <t>https://my-book-shop.ru/sec/2306/id/2367230.htm</t>
  </si>
  <si>
    <t>Сборник сказок, ТИП 2</t>
  </si>
  <si>
    <t>https://my-shop.ru/shop/product/1750869.html?partner=00220</t>
  </si>
  <si>
    <t>https://shkola7gnomov.ru/catalog/knigi-dlya-dou/skazki-podskazki-dobrye-skazki-besedy-s-detmi-o-chelovecheskom-uchastii-i-dobrodeteli/</t>
  </si>
  <si>
    <t>https://chaconne.ru/product/3741902/</t>
  </si>
  <si>
    <t>Сборник сказок, ТИП 3</t>
  </si>
  <si>
    <t>https://www.chitai-gorod.ru/catalog/book/1004278/</t>
  </si>
  <si>
    <t>https://www.bookvoed.ru/book?id=6159891</t>
  </si>
  <si>
    <t>https://shkola7gnomov.ru/catalog/knigi-dlya-dou/skazki-podskazki-mudrye-skazki-besedy-s-detmi-o-poslovitsakh-i-krylatykh-vyrazheniyakh/</t>
  </si>
  <si>
    <t>Сборник сказок, ТИП 4</t>
  </si>
  <si>
    <t>https://www.chitai-gorod.ru/catalog/book/708354/</t>
  </si>
  <si>
    <t>https://www.ozon.ru/product/obshchitelnye-skazki-besedy-s-detmi-o-vezhlivosti-i-kulture-obshcheniya-25309355/?utm_source=google&amp;utm_medium=cpc&amp;utm_campaign=RF_Product_Shopping_Books_normal&amp;gclid=EAIaIQobChMI2e6MyPGU8gIVpgMGAB2D0wyREAQYASABEgKhcvD_BwE</t>
  </si>
  <si>
    <t>https://my-shop.ru/shop/product/1750870.html</t>
  </si>
  <si>
    <t>Сборник сказок, ТИП 5</t>
  </si>
  <si>
    <t>https://www.chitai-gorod.ru/catalog/book/708355/</t>
  </si>
  <si>
    <t>https://sbermegamarket.ru/catalog/details/sfera-tc-skazki-podskazki-poznavatelnye-skazki-besedy-s-detmi-o-zemle-i-ee-zhitelyah-100024290695/?utm_source=google&amp;utm_medium=cpc&amp;utm_campaign=smm_search_shopping%3A88_hobby_%5Bregions%5D_%7C13334441466%7C&amp;utm_term=&amp;utm_content=gid%7C125521169480%7Caid%7C525168109820%7Cgc%3A13334441466%7Cgb%3A525168109820%7Cgad%3A125521169480%7Cgk%3Apla-1288034394676%7Cgst%3Au%7Cgf%3A%7Cgs%3A%7Cgp%3A%7Cgdev%3Ac%7Cregions%3A1012077&amp;gclid=EAIaIQobChMI-ZDL1vKU8gIV0sLVCh1BIAUzEAQYAyABEgLwxPD_BwE</t>
  </si>
  <si>
    <t>https://my-shop.ru/shop/product/1750875.html</t>
  </si>
  <si>
    <t>Сборник сказок, ТИП 6</t>
  </si>
  <si>
    <t>https://amital.ru/Uchyebnaya-lityeratura/Doshkol-naya-pyedagogika/Kochanskaya-I-B/Skazki-podskazki-Polyeznyye-skazki-Byesyedy-s-dyet-mi-o-horoshih-privychkah-Sootvyetstvuyet-FGOS-DO-p246932c110c168.html</t>
  </si>
  <si>
    <t>https://chaconne.ru/product/3791844/</t>
  </si>
  <si>
    <t>https://www.ozon.ru/product/poleznye-skazki-besedy-s-detmi-o-horoshih-privychkah-33645440/?utm_source=google&amp;utm_medium=cpc&amp;utm_campaign=RF_Product_Shopping_Books_normal&amp;gclid=EAIaIQobChMIn9DO4vOU8gIVKe_tCh3n-QSzEAQYAyABEgKxdPD_BwE</t>
  </si>
  <si>
    <t>Сборник сказок, ТИП 7</t>
  </si>
  <si>
    <t>https://my-shop.ru/shop/product/1951115.html</t>
  </si>
  <si>
    <t>https://shkola7gnomov.ru/catalog/knigi-dlya-dou/skazki-podskazki-ponyatnye-skazki-besedy-s-detmi-ob-igrushkakh-rasteniyakh-i-zhivotnykh/</t>
  </si>
  <si>
    <t>https://metodlit.ru/goods/35283/</t>
  </si>
  <si>
    <t>Сборник сказок, ТИП 8</t>
  </si>
  <si>
    <t>https://amital.ru/Uchyebnaya-lityeratura/Doshkol-naya-pyedagogika/SHorygina-T-A/Skazki-podskazki-Sportivnyye-skazki-Byesyedy-s-dyet-mi-o-sportye-i-zdorov-ye-p188277c110c168m192407.html?sort=p.sort_order&amp;order=ASC&amp;page=2</t>
  </si>
  <si>
    <t>https://knigaryadom.ru/product/382665</t>
  </si>
  <si>
    <t>https://www.uchmag.ru/estore/e243385/</t>
  </si>
  <si>
    <t>Сборник сказок, ТИП 9</t>
  </si>
  <si>
    <t>https://shkola7gnomov.ru/catalog/knigi-dlya-dou/skazki-podskazki-trudovye-skazki-besedy-s-detmi-o-trude-i-professiyakh/</t>
  </si>
  <si>
    <t>https://www.sima-land.ru/6982678/trudovye-skazki-besedy-s-detmi-o-trude-i-professiyah-shorygina-t-a/</t>
  </si>
  <si>
    <t>https://my-shop.ru/shop/product/1848499.html</t>
  </si>
  <si>
    <t>Сборник сказок, ТИП 10</t>
  </si>
  <si>
    <t>https://my-shop.ru/shop/product/1750876.html</t>
  </si>
  <si>
    <t>https://www.sfera-book.ru/catalog/knigi_i_zhurnaly/pedagogam_i_roditelyam/besedy_igry_zanyatiya/skazki_podskazki_esteticheskie_skazki_besedy_s_detmi_ob_iskusstve_i_krasote_sootvetstvuet_fgos_do_/</t>
  </si>
  <si>
    <t>https://metodlit.ru/goods/35970/</t>
  </si>
  <si>
    <t>Пособие по универсальным целевым ориентирам дошкольного образования</t>
  </si>
  <si>
    <t>https://shkola7gnomov.ru/catalog/knigi-dlya-dou/sovremennyy-detskiy-sad-universalnye-tselevye-orientiry-doshkolnogo-obrazovaniya-0-7-let-fgos/</t>
  </si>
  <si>
    <t>https://my-shop.ru/shop/product/4371210.html</t>
  </si>
  <si>
    <t>https://msbook.ru/magazin/catalog/umk_programmy_ot_rozhdeniya_do_shkoly/metodicheskie_posobiya/knigi_i_posobiya_rukovoditeley_spetsialistov_metodistov/sovremennyy_detskiy_sad_universalnye_tselevye_orientiry_doshkolnogo_obrazovaniya_0_7_let_fgos/</t>
  </si>
  <si>
    <t>Пособие по совместным физкультурным занятиям с участием родителей</t>
  </si>
  <si>
    <t>https://www.chitai-gorod.ru/catalog/book/1041024/</t>
  </si>
  <si>
    <t>https://book24.ru/product/sotrudnichestvo-doo-i-semi-sovmestnye-fizkulturnye-zanyatiya-s-uchastiem-roditeley-dlya-zanyatiy-s-d-5441005/</t>
  </si>
  <si>
    <t>https://shkola7gnomov.ru/catalog/knigi-dlya-dou/sovmestnye-fizkulturnye-zanyatiya-s-uchastiem-roditeley-dlya-zanyatiy-s-detmi-2-5-let/</t>
  </si>
  <si>
    <t>Дидактическое пособие по социальной безопасности</t>
  </si>
  <si>
    <t>https://www.prodalit.ru/tov/products-712217</t>
  </si>
  <si>
    <t>https://chaconne.ru/product/3840986/</t>
  </si>
  <si>
    <t>Пособие по социально-коммуникативному развитию дошкольников ТИП 1</t>
  </si>
  <si>
    <t>https://amital.ru/Uchyebnaya-lityeratura/Doshkol-naya-pyedagogika/Abramova-L-V-Slyeptsova-I-F/Sotsial-no-kommunikativnoye-razvitiye-doshkol-nikov-2-3-goda-FGOS-p366775c110c168.html</t>
  </si>
  <si>
    <t>https://www.chitai-gorod.ru/catalog/book/1219875/?utm_source=google&amp;utm_medium=cpc&amp;utm_campaign=Beta_PLA_rf&amp;utm_term=&amp;utm_content=g|position|u|||ad|270933252449||device|c|geo||1012077|cid|1410957570|gid|54935583029|pla-1005085326126&amp;gclid=EAIaIQobChMIu_fE9IWV8gIVlxh7Ch2mGALhEAQYAiABEgJ3GvD_BwE</t>
  </si>
  <si>
    <t>https://shkola7gnomov.ru/catalog/knigi-dlya-dou/sotsialno-kommunikativnoe-razvitie-doshkolnikov-2-3-goda-fgos/</t>
  </si>
  <si>
    <t>Пособие по социально-коммуникативному развитию дошкольников ТИП 2</t>
  </si>
  <si>
    <t>https://www.chitai-gorod.ru/catalog/book/1219874/</t>
  </si>
  <si>
    <t>https://amital.ru/Uchyebnaya-lityeratura/Doshkol-naya-pyedagogika/Abramova-L-V-Slyeptsova-I-F/Sotsial-no-kommunikativnoye-razvitiye-doshkol-nikov-3-4-goda-FGOS-p366777c110c168.html</t>
  </si>
  <si>
    <t>https://my-shop.ru/shop/product/3848939.html</t>
  </si>
  <si>
    <t>Пособие по социально-коммуникативному развитию дошкольников ТИП 3</t>
  </si>
  <si>
    <t>https://amital.ru/Uchyebnaya-lityeratura/Doshkol-naya-pyedagogika/Abramova-L-V-Slyeptsova-I-F/Sotsial-no-kommunikativnoye-razvitiye-doshkol-nikov-Podgotovityel-naya-k-shkolye-gruppa-6-7-lyet-FGOS-p369147c110c168.html</t>
  </si>
  <si>
    <t>https://shkola7gnomov.ru/catalog/knigi-dlya-dou/sotsialno-kommunikativnoe-razvitie-doshkolnikov-podgotovitelnaya-k-shkole-gruppa-6-7-let-fgos-/</t>
  </si>
  <si>
    <t>https://www.roslit.ru/catalog/304/55640349/</t>
  </si>
  <si>
    <t>Пособие по социально-коммуникативному развитию дошкольников ТИП 4</t>
  </si>
  <si>
    <t>https://www.chitai-gorod.ru/catalog/book/1224024/</t>
  </si>
  <si>
    <t>https://my-shop.ru/shop/product/3879719.html</t>
  </si>
  <si>
    <t>https://www.ozon.ru/product/sotsialno-kommunikativnoe-razvitie-doshkolnikov-srednyaya-gruppa-4-5-let-fgos-176394097/</t>
  </si>
  <si>
    <t>https://actuall.ru/catalog/uchebnaya_literatura/doshkolnoe_obrazovanie/naglyadnoe_posobie_tsvmir_besedypokartinkam_sotsialnaya_bezopasnost_lykova_i_a_shipunova_v_a_.html</t>
  </si>
  <si>
    <t>Пособие по социально-коммуникативному развитию дошкольников ТИП 5</t>
  </si>
  <si>
    <t>https://my-shop.ru/shop/product/3879724.html</t>
  </si>
  <si>
    <t>https://amital.ru/Uchyebnaya-lityeratura/Doshkol-naya-pyedagogika/Abramova-L-V-Slyeptsova-I-F/Sotsial-no-kommunikativnoye-razvitiye-doshkol-nikov-Starshaya-gruppa-5-6-lyet-FGOS-p368295c110c168.html</t>
  </si>
  <si>
    <t>https://www.chitai-gorod.ru/catalog/book/1224023/</t>
  </si>
  <si>
    <t>Сборник стихов на улучшение произношения и развития речи</t>
  </si>
  <si>
    <t>https://amital.ru/Uchyebnaya-lityeratura/Doshkol-naya-pyedagogika/Osmanova-G-A/Stihi-dlya-uluchshyeniya-proiznoshyeniya-i-razvitiya-ryechi-p213031c110c168c508050100c508050000c508000000c500000000.html?wildcard=true&amp;search=%D0%A1%D1%82%D0%B8%D1%85%D0%B8%20%D0%B4%D0%BB%D1%8F%20%D1%83%D0%BB%D1%83%D1%87%D1%88%D0%B5%D0%BD%D0%B8%D1%8F%20%D0%BF%D1%80%D0%BE%D0%B8%D0%B7%D0%BD%D0%BE%D1%88%D0%B5%D0%BD%D0%B8%D1%8F%20%D0%B8%20%D1%80%D0%B0%D0%B7%D0%B2%D0%B8%D1%82%D0%B8%D1%8F%20%D1%80%D0%B5%D1%87%D0%B8%20%20%D0%9E%D1%81%D0%BC%D0%B0%D0%BD%D0%BE%D0%B2%D0%B0%20%D0%93.%D0%90</t>
  </si>
  <si>
    <t>https://beloris.ru/item/stihi-dlya-uluchsheniya-proiznosheniya</t>
  </si>
  <si>
    <t>https://podarki-market.ru/catalog/product-589804/</t>
  </si>
  <si>
    <t>Сборник стихов к детским праздникам</t>
  </si>
  <si>
    <t>https://amital.ru/Uchyebnaya-lityeratura/Doshkol-naya-pyedagogika/SHorygina-T-A/Stihi-k-dyetskim-prazdnikam-Kniga-d-pyedagogov-p727293c110c168.html</t>
  </si>
  <si>
    <t>https://my-shop.ru/shop/product/1148135.html</t>
  </si>
  <si>
    <t>https://www.chitai-gorod.ru/catalog/book/2829114/</t>
  </si>
  <si>
    <t>Сборник сценариев сказок для интерактивных занятий с детьми</t>
  </si>
  <si>
    <t>https://amital.ru/Uchyebnaya-lityeratura/Doshkol-naya-pyedagogika/Ul-yeva-Ye-A/Stsyenarii-skazok-dlya-intyeraktivnyh-zanyatiy-s-dyet-mi-2-6-lyet-p132775c110c168.html</t>
  </si>
  <si>
    <t>https://my-shop.ru/shop/product/1805736.html</t>
  </si>
  <si>
    <t>https://shkola7gnomov.ru/catalog/knigi-dlya-dou/metodika-stsenarii-skazok-dlya-interaktivnykh-zanyatiy-s-detmi-2-6-let-uleva-e-a-umnyy-myshonok/</t>
  </si>
  <si>
    <t>Тетрадь для занятий с детьми, ТИП 1</t>
  </si>
  <si>
    <t>https://amital.ru/Uchyebnaya-lityeratura/Doshkol-naya-pyedagogika/Ul-yeva-Ye-A/Tvorchyeskiye-zadaniya-Vryemyena-goda-Zima-Tyetrad-dlya-zanyatiy-s-dyet-mi-3-4-lyet-FGOS-p119737c110c168.html</t>
  </si>
  <si>
    <t>https://www.ozon.ru/product/tvorcheskie-zadaniya-vremena-goda-zima-tetrad-dlya-zanyatiy-s-detmi-3-4-let-161796912/?utm_source=google&amp;utm_medium=cpc&amp;utm_campaign=RF_Product_Shopping_Books_normal&amp;gclid=EAIaIQobChMIpMbEx-iW8gIVc_bVCh2E4Q8qEAQYAiABEgLaWfD_BwE</t>
  </si>
  <si>
    <t>https://my-shop.ru/shop/product/3838295.html</t>
  </si>
  <si>
    <t>Тетрадь для занятий с детьми, ТИП 2</t>
  </si>
  <si>
    <t>https://amital.ru/Uchyebnaya-lityeratura/Doshkol-naya-pyedagogika/Ul-yeva-Ye-A/Tvorchyeskiye-zadaniya-Vryemyena-goda-Zima-Tyetrad-dlya-zanyatiy-s-dyet-mi-4-5-lyet-FGOS-p119747c110c168.html</t>
  </si>
  <si>
    <t>https://my-shop.ru/shop/product/4218354.html</t>
  </si>
  <si>
    <t>https://www.ukazka.ru/catalog/book-tvorcheskie-zadaniya-vremena-goda-zima-tetrad-dlya-zanyatij-s-detmi-4-5-let-fgos-766604.html</t>
  </si>
  <si>
    <t>Пособие по творческим занятиям на тему изучения времени года (весна)</t>
  </si>
  <si>
    <t>https://amital.ru/Uchyebnaya-lityeratura/Doshkol-naya-pyedagogika/Ul-yeva-Ye-A/Tvorchyeskiye-zanyatiya-Izuchayem-vryemyena-goda-Vyesna-2-FGOS-p129351c110c168.html</t>
  </si>
  <si>
    <t>https://www.100sp.ru/good/772117226</t>
  </si>
  <si>
    <t>https://sbermegamarket.ru/catalog/details/vako-izuchaem-vremena-goda-vesna-6-fgos-seriya-umnyy-myshonok-art200145-100024293030/</t>
  </si>
  <si>
    <t>Театр в чемоданчике со сборником готовых сценариев</t>
  </si>
  <si>
    <t>https://amital.ru/Uchyebnaya-lityeratura/Doshkol-naya-pyedagogika/Tyeatr-v-chyemodanchikye-70h100-12-978-5-4454-0963-2-p336911c110c168.html</t>
  </si>
  <si>
    <t>https://www.ozon.ru/product/teatr-v-chemodanchike-tvorcheskaya-deyatelnost-i-rechevoe-razvitie-v-detskom-sadu-uchebno-139495501/?utm_source=google&amp;utm_medium=cpc&amp;utm_campaign=RF_Product_Shopping_Books_normal&amp;gclid=EAIaIQobChMIooK09_KW8gIVEYKDBx1Vfg6nEAQYASABEgLESvD_BwE</t>
  </si>
  <si>
    <t>https://market.yandex.ru/product--fink-mikhael-teatr-v-chemodanchike-tvorcheskaia-deiatelnost-i-rechevoe-razvitie-v-detskom-sadu/518217734?cpa=0</t>
  </si>
  <si>
    <t xml:space="preserve">Пособие по театрализированным играм </t>
  </si>
  <si>
    <t>https://www.ozon.ru/product/teatralizovannye-igry-s-detmi-ot-2-let-uchebno-prakticheskoe-posobie-34451233/</t>
  </si>
  <si>
    <t>https://bookskazan.ru/catalog/knigi/uchebnaya-literatura_1/pedagogika-logopediya-dlya-shkolnikov/teatralizovannye-igry-s-detmi-ot-2-let/</t>
  </si>
  <si>
    <t>https://shkola7gnomov.ru/catalog/knigi-dlya-dou/teatralizovannye-igry-s-detmi-ot-2-let-gero-o-v-vdokhnovenie/</t>
  </si>
  <si>
    <t>Тетрадь для занятий на изучение времени года "Осень", ТИП 1</t>
  </si>
  <si>
    <t>https://amital.ru/Uchyebnaya-lityeratura/Doshkol-naya-pyedagogika/Ul-yeva-Ye-A/UM-Izuchayem-vryemyena-goda-Osyen-2-Tyetrad-dlya-zanyatiy-FGOS-p110340c110c168.html</t>
  </si>
  <si>
    <t>https://www.100sp.ru/good/772117238</t>
  </si>
  <si>
    <t>https://sbermegamarket.ru/catalog/details/um-tvorcheskie-zanyatiya-izuchaem-vremena-goda-osen-2-tetrad-dlya-zanyatiy-s-detmi-2-100024942722/</t>
  </si>
  <si>
    <t>Тетрадь для занятий на изучение времени года "Осень", ТИП 2</t>
  </si>
  <si>
    <t>https://amital.ru/Uchyebnaya-lityeratura/Doshkol-naya-pyedagogika/Ul-yeva-Ye-A/UM-Izuchayem-vryemyena-goda-Osyen-4-Tyetrad-dlya-zanyatiy-FGOS-p110300c110c168.html</t>
  </si>
  <si>
    <t>https://www.ukazka.ru/catalog/book-vremena-goda-osen-tetrad-dlya-zanyatij-s-detmi-4-5-let-fgos-61883.html</t>
  </si>
  <si>
    <t>https://pervoklasnik.ru/catalog/sborniki-zadach-zadaniy/um-tvorcheskie-zanyatiya-izuchaem-vremena-goda-osen-4-plus-fgos-uleva-art-134539/</t>
  </si>
  <si>
    <t>Тетрадь для занятий на изучение времени года "Осень", ТИП 3</t>
  </si>
  <si>
    <t>https://amital.ru/Uchyebnaya-lityeratura/Doshkol-naya-pyedagogika/Ul-yeva-Ye-A/UM-Izuchayem-vryemyena-goda-Osyen-5-Tyetrad-dlya-zanyatiy-FGOS-p110330c110c168.html?wildcard=true&amp;search=%D0%A3%D0%9C%20%D0%98%D0%B7%D1%83%D1%87%D0%B0%D0%B5%D0%BC%20%D0%B2%D1%80%D0%B5%D0%BC%D0%B5%D0%BD%D0%B0%20%D0%B3%D0%BE%D0%B4%D0%B0:%20%D0%9E%D1%81%D0%B5%D0%BD%D1%8C%205+.%20%D0%A2%D0%B5%D1%82%D1%80%D0%B0%D0%B4%D1%8C%20%D0%B4%D0%BB%D1%8F%20%D0%B7%D0%B0%D0%BD%D1%8F%D1%82%D0%B8%D0%B9.%20%D0%A4%D0%93%D0%9E%D0%A1%20%D0%A3%D0%BB%D1%8C%D0%B5%D0%B2%D0%B0%20%D0%95.%D0%90</t>
  </si>
  <si>
    <t>https://shkola7gnomov.ru/catalog/knigi-dlya-dou/tvorcheskie-zanyatiya-izuchaem-vremena-goda-osen-5-fgos-uleva-e-a-umnyy-myshonok/</t>
  </si>
  <si>
    <t>https://www.chitai-gorod.ru/catalog/book/501815/?utm_source=ymarket&amp;utm_medium=cpc&amp;utm_campaign=9646&amp;utm_content=9407&amp;utm_term=501815&amp;ymclid=16280675913576274593400065</t>
  </si>
  <si>
    <t>Тетрадь для занятий на изучение времени года "Осень", ТИП 4</t>
  </si>
  <si>
    <t>https://amital.ru/Uchyebnaya-lityeratura/Doshkol-naya-pyedagogika/Ul-yeva-Ye-A/UM-Izuchayem-vryemyena-goda-Osyen-6-Tyetrad-dlya-zanyatiy-FGOS-p110337c110c168.html?wildcard=true&amp;search=%D0%A3%D0%9C%20%D0%98%D0%B7%D1%83%D1%87%D0%B0%D0%B5%D0%BC%20%D0%B2%D1%80%D0%B5%D0%BC%D0%B5%D0%BD%D0%B0%20%D0%B3%D0%BE%D0%B4%D0%B0:%20%D0%9E%D1%81%D0%B5%D0%BD%D1%8C%205+.%20%D0%A2%D0%B5%D1%82%D1%80%D0%B0%D0%B4%D1%8C%20%D0%B4%D0%BB%D1%8F%20%D0%B7%D0%B0%D0%BD%D1%8F%D1%82%D0%B8%D0%B9.%20%D0%A4%D0%93%D0%9E%D0%A1%20%D0%A3%D0%BB%D1%8C%D0%B5%D0%B2%D0%B0%20%D0%95.%D0%90</t>
  </si>
  <si>
    <t>https://www.ozon.ru/product/tvorcheskie-zanyatiya-izuchaem-vremena-goda-osen-tetrad-dlya-zanyatiy-s-detmi-6-7-let-143355121/?utm_source=google&amp;utm_medium=cpc&amp;utm_campaign=RF_Product_Shopping_Books_normal&amp;gclid=EAIaIQobChMIxNi29IGX8gIV7hkGAB1-8QuxEAQYAiABEgIpjfD_BwE</t>
  </si>
  <si>
    <t>Пособие по творческим занятиям на раскрашивание, лепку и аппликацию, ТИП 1</t>
  </si>
  <si>
    <t>https://amital.ru/Uchyebnaya-lityeratura/Doshkol-naya-pyedagogika/Ul-yeva-Ye-A/UM-Tvorchyeskiye-zadaniya-3-Raskrashivaniye-lyepka-applikatsiya-p110320c110c168c508050100c508050000c508000000c500000000.html?wildcard=true&amp;search=%D0%A3%D0%9C%20%D0%A2%D0%B2%D0%BE%D1%80%D1%87%D0%B5%D1%81%D0%BA%D0%B8%D0%B5%20%D0%B7%D0%B0%D0%B4%D0%B0%D0%BD%D0%B8%D1%8F%203+.%D0%A0%D0%B0%D1%81%D0%BA%D1%80%D0%B0%D1%88%D0%B8%D0%B2%D0%B0%D0%BD%D0%B8%D0%B5,%20%D0%BB%D0%B5%D0%BF%D0%BA%D0%B0,%20%D0%B0%D0%BF%D0%BF%D0%BB%D0%B8%D0%BA%D0%B0%D1%86%D0%B8%D1%8F%20%D0%A3%D0%BB%D1%8C%D0%B5%D0%B2%D0%B0%20%D0%95.%D0%90.</t>
  </si>
  <si>
    <t>https://fedsp.com/catalog/soul/literatura/obuchayushchaya/vako-um-tvorcheskie-zanyatiya-izuchaem-vremena-goda-osen-6-fgos-2073332</t>
  </si>
  <si>
    <t>Пособие по творческим занятиям на раскрашивание, лепку и аппликацию, ТИП 2</t>
  </si>
  <si>
    <t>https://amital.ru/Uchyebnaya-lityeratura/Doshkol-naya-pyedagogika/Ul-yeva-Ye-A/Tvorchyeskiye-zadaniya-Raskrashivaniye-lyepka-applikatsiya-Dlya-dyetyey-6-7-lyet-p110322c110c168c508050100c508050000c508000000c500000000.html?wildcard=true&amp;search=%D0%A2%D0%B2%D0%BE%D1%80%D1%87%D0%B5%D1%81%D0%BA%D0%B8%D0%B5%20%D0%B7%D0%B0%D0%B4%D0%B0%D0%BD%D0%B8%D1%8F.%20%D0%A0%D0%B0%D1%81%D0%BA%D1%80%D0%B0%D1%88%D0%B8%D0%B2%D0%B0%D0%BD%D0%B8%D0%B5,%20%D0%BB%D0%B5%D0%BF%D0%BA%D0%B0,%20%D0%B0%D0%BF%D0%BF%D0%BB%D0%B8%D0%BA%D0%B0%D1%86%D0%B8%D1%8F.%20%D0%94%D0%BB%D1%8F%20%D0%B4%D0%B5%D1%82%D0%B5%D0%B9%206-7%20%D0%BB%D0%B5%D1%82%20%D0%A3%D0%BB%D1%8C%D0%B5%D0%B2%D0%B0%20%D0%95.%D0%90.</t>
  </si>
  <si>
    <t>https://www.roslit.ru/catalog/55608173/55608242/?gclid=EAIaIQobChMIvqbMr4uX8gIVCO_tCh0x3wDqEAQYBSABEgJ0gfD_BwE</t>
  </si>
  <si>
    <t>https://fkniga.ru/catalog/razvitie-raznyh-sposobnostej-godovye-kursy/um-tvorcheskie-zadaniya-6--raskrashivanie-lepka-applikatsiya-ka-00326088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vqbMr4uX8gIVCO_tCh0x3wDqEAQYBCABEgIXYPD_BwE</t>
  </si>
  <si>
    <t>Пособие по творческим занятиям на изучение времени года, ТИП 1</t>
  </si>
  <si>
    <t>https://amital.ru/Uchyebnaya-lityeratura/Doshkol-naya-pyedagogika/Ul-yeva-Ye-A/UM-Tvorchyeskiye-zanyatiya-Izuchayem-vryemyena-goda-Vyesna-3-FGOS-p129350c110c168c508050100c508050000c508000000c500000000.html?wildcard=true&amp;search=%D0%A3%D0%9C%20%D0%A2%D0%B2%D0%BE%D1%80%D1%87%D0%B5%D1%81%D0%BA%D0%B8%D0%B5%20%D0%B7%D0%B0%D0%BD%D1%8F%D1%82%D0%B8%D1%8F.%20%D0%98%D0%B7%D1%83%D1%87%D0%B0%D0%B5%D0%BC%20%D0%B2%D1%80%D0%B5%D0%BC%D0%B5%D0%BD%D0%B0%20%D0%B3%D0%BE%D0%B4%D0%B0:%20%D0%92%D0%B5%D1%81%D0%BD%D0%B0%203+.%20%D0%A4%D0%93%D0%9E%D0%A1%20%D0%A3%D0%BB%D1%8C%D0%B5%D0%B2%D0%B0%20%D0%95.%D0%90.</t>
  </si>
  <si>
    <t>https://shkola7gnomov.ru/catalog/knigi-dlya-dou/tvorcheskie-zadaniya-3-raskrashivanie-lepka-applikatsiya-uleva-e-a-umnyy-myshonok_1/</t>
  </si>
  <si>
    <t>https://my-shop.ru/shop/product/3586826.html</t>
  </si>
  <si>
    <t>https://shkola7gnomov.ru/catalog/knigi-dlya-dou/tvorcheskie-zanyatiya-izuchaem-vremena-goda-vesna-3-fgos-uleva-e-a-umnyy-myshonok/</t>
  </si>
  <si>
    <t>https://my-shop.ru/shop/product/3957164.html</t>
  </si>
  <si>
    <t>https://amital.ru/Uchyebnaya-lityeratura/Doshkol-naya-pyedagogika/Ul-yeva-Ye-A/UM-Tvorchyeskiye-zanyatiya-Izuchayem-vryemyena-goda-Vyesna-4-FGOS-p129329c110c168c508050100c508050000c508000000c500000000.html?wildcard=true&amp;search=%D0%A3%D0%9C%20%D0%A2%D0%B2%D0%BE%D1%80%D1%87%D0%B5%D1%81%D0%BA%D0%B8%D0%B5%20%D0%B7%D0%B0%D0%BD%D1%8F%D1%82%D0%B8%D1%8F.%20%D0%98%D0%B7%D1%83%D1%87%D0%B0%D0%B5%D0%BC%20%D0%B2%D1%80%D0%B5%D0%BC%D0%B5%D0%BD%D0%B0%20%D0%B3%D0%BE%D0%B4%D0%B0:%20%D0%92%D0%B5%D1%81%D0%BD%D0%B0%204+.%20%D0%A4%D0%93%D0%9E%D0%A1%20%D0%A3%D0%BB%D1%8C%D0%B5%D0%B2%D0%B0%20%D0%95.%D0%90.</t>
  </si>
  <si>
    <t>Пособие по творческим занятиям на изучение времени года, ТИП 2</t>
  </si>
  <si>
    <t>https://shkola7gnomov.ru/catalog/knigi-dlya-dou/umnyy-myshonok-tvorcheskie-zanyatiya-izuchaem-vremena-goda-vesna-4-fgos-uleva-e-a/</t>
  </si>
  <si>
    <t>Пособие по творческим занятиям на изучение времени года, ТИП 3</t>
  </si>
  <si>
    <t>https://amital.ru/Uchyebnaya-lityeratura/Doshkol-naya-pyedagogika/Ul-yeva-Ye-A/UM-Tvorchyeskiye-zanyatiya-Izuchayem-vryemyena-goda-Vyesna-5-FGOS-p129348c110c168.html?wildcard=true&amp;search=%D0%A3%D0%9C%20%D0%A2%D0%B2%D0%BE%D1%80%D1%87%D0%B5%D1%81%D0%BA%D0%B8%D0%B5%20%D0%B7%D0%B0%D0%BD%D1%8F%D1%82%D0%B8%D1%8F.%20%D0%98%D0%B7%D1%83%D1%87%D0%B0%D0%B5%D0%BC%20%D0%B2%D1%80%D0%B5%D0%BC%D0%B5%D0%BD%D0%B0%20%D0%B3%D0%BE%D0%B4%D0%B0:%20%D0%92%D0%B5%D1%81%D0%BD%D0%B0%205+.%20%D0%A4%D0%93%D0%9E%D0%A1%20%D0%A3%D0%BB%D1%8C%D0%B5%D0%B2%D0%B0%20%D0%95.%D0%90.</t>
  </si>
  <si>
    <t>https://sbermegamarket.ru/catalog/details/vako-tvorcheskie-zanyatiya-izuchaem-vremena-goda-vesna-5-uleva-ea-umnyy-myshonok-153519-100024289677/?utm_source=google&amp;utm_medium=cpc&amp;utm_campaign=smm_search_shopping%3A88_hobby_%5Bregions%5D_%7C13334441466%7C&amp;utm_term=&amp;utm_content=gid%7C125521169480%7Caid%7C525168109820%7Cgc%3A13334441466%7Cgb%3A525168109820%7Cgad%3A125521169480%7Cgk%3Apla-1288034402156%7Cgst%3Au%7Cgf%3A%7Cgs%3A%7Cgp%3A%7Cgdev%3Ac%7Cregions%3A1012077&amp;gclid=EAIaIQobChMI3MHvrs2X8gIVWevtCh24TQeCEAQYBCABEgJ6tfD_BwE</t>
  </si>
  <si>
    <t>https://www.100sp.ru/good/772117229</t>
  </si>
  <si>
    <t>Пособие по творческим занятиям на изучение времени года, ТИП 4</t>
  </si>
  <si>
    <t>https://www.100sp.ru/good/772117230</t>
  </si>
  <si>
    <t>https://shkola7gnomov.ru/catalog/knigi-dlya-dou/umnyy-myshonok-tvorcheskie-zanyatiya-izuchaem-vremena-goda-vesna-6-fgos-uleva-e-a/</t>
  </si>
  <si>
    <t>https://www.roslit.ru/catalog/55608173/55608199/?gclid=EAIaIQobChMIp4D7qMWZ8gIVpwSiAx1Bng_ZEAQYASABEgJFPPD_BwE</t>
  </si>
  <si>
    <t>Пособие по творческим занятиям на изучение времени года, ТИП 5</t>
  </si>
  <si>
    <t>https://amital.ru/Uchyebnaya-lityeratura/Doshkol-naya-pyedagogika/Ul-yeva-Ye-A/UM-Tvorchyeskiye-zanyatiya-Izuchayem-vryemyena-goda-Zima-5-FGOS-p119749c110c168.html</t>
  </si>
  <si>
    <t>https://www.roslit.ru/catalog/55608173/55608245/?gclid=EAIaIQobChMImcXR_ceZ8gIVoQfmCh3kmwokEAQYASABEgL94vD_BwE</t>
  </si>
  <si>
    <t>https://www.100sp.ru/vladivostok/good/302778063</t>
  </si>
  <si>
    <t>Пособие по творческим занятиям на изучение времени года, ТИП 6</t>
  </si>
  <si>
    <t>https://amital.ru/Uchyebnaya-lityeratura/Doshkol-naya-pyedagogika/Ul-yeva-Ye-A/UM-Tvorchyeskiye-zanyatiya-Izuchayem-vryemyena-goda-Zima-6-FGOS-p119751c110c168.html</t>
  </si>
  <si>
    <t>https://my-shop.ru/shop/product/1726536.html?partner=6408&amp;utm_source=google_merchant&amp;utm_medium=cpc&amp;utm_campaign=6408_merchant_books&amp;utm_content=1726536&amp;gclid=EAIaIQobChMIxpyLo8mZ8gIVFACiAx0H4g4GEAQYASABEgKcOvD_BwE</t>
  </si>
  <si>
    <t>https://www.100sp.ru/good/744753780</t>
  </si>
  <si>
    <t>Пособие по творческим занятиям на изучение времени года, ТИП 7</t>
  </si>
  <si>
    <t>https://shkola7gnomov.ru/catalog/knigi-dlya-dou/tvorcheskie-zanyatiya-izuchaem-vremena-goda-leto-5-fgos-uleva-e-a-umnyy-myshonok/</t>
  </si>
  <si>
    <t>https://my-shop.ru/shop/product/1822350.html?partner=6408&amp;utm_source=google_merchant&amp;utm_medium=cpc&amp;utm_campaign=6408_merchant_books&amp;utm_content=1822350&amp;gclid=EAIaIQobChMIza3YqMqZ8gIV3AWiAx1thAj0EAQYASABEgJSxfD_BwE</t>
  </si>
  <si>
    <t>https://www.100sp.ru/good/733921653</t>
  </si>
  <si>
    <t>Пособие по творческим занятиям на изучение времени года, ТИП 8</t>
  </si>
  <si>
    <t>https://shkola7gnomov.ru/catalog/knigi-dlya-dou/tvorcheskie-zanyatiya-izuchaem-vremena-goda-osen-3-fgos-uleva-e-a-umnyy-myshonok/</t>
  </si>
  <si>
    <t>https://www.roslit.ru/catalog/55608173/55608174/?gclid=EAIaIQobChMIiNvv0s2Z8gIVlN4YCh2oGgcVEAQYAyABEgKP3_D_BwE</t>
  </si>
  <si>
    <t>https://amital.ru/Uchyebnaya-lityeratura/Doshkol-naya-pyedagogika/Ul-yeva-Ye-A/UM-Tvorchyeskiye-zanyatiya-Izuchayem-vryemyena-goda-Osyen-3-FGOS-p179175c110c168.html</t>
  </si>
  <si>
    <t>Пособие по правильному питанию</t>
  </si>
  <si>
    <t>https://my-shop.ru/shop/product/187410.html</t>
  </si>
  <si>
    <t>https://www.uchmag.ru/estore/e45357/</t>
  </si>
  <si>
    <t>https://my-book-shop.ru/sec/2306/id/187410.htm</t>
  </si>
  <si>
    <t>Пособие по индивидуальной диагностике дошкольника 5-7 лет</t>
  </si>
  <si>
    <t>https://shkola7gnomov.ru/catalog/knigi-dlya-dou/individualnaya-psikhologicheskaya-diagnostika-doshkolnika-5-7-let-fgos/</t>
  </si>
  <si>
    <t>https://my-shop.ru/shop/product/4319044.html</t>
  </si>
  <si>
    <t>https://fkniga.ru/catalog/metodika-dlja-dou/individualnaya-psikhologicheskaya-diagnostika-doshkolnika-5-7-let-fgos-ka-00316673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w_Cn19KZ8gIVD04YCh1qjA1WEAQYAyABEgJCbfD_BwE</t>
  </si>
  <si>
    <t>Методическое пособие по интеграции в воспитально-образовательной работе детского сада</t>
  </si>
  <si>
    <t>https://shkola7gnomov.ru/catalog/knigi-dlya-dou/fgos-integratsiya-v-vospitatelno-obrazovatelnoy-rabote-detskogo-sada-3-7-let/</t>
  </si>
  <si>
    <t>https://www.wildberries.ru/catalog/26463233/detail.aspx?wb_tp=google_goods&amp;wb_bnd=75403&amp;utm_source=google&amp;utm_medium=cpc&amp;utm_campaign=c:6459735092/g:74727684222&amp;gclid=EAIaIQobChMI2qifztSZ8gIVh5iyCh2dqAheEAQYAiABEgKKgvD_BwE</t>
  </si>
  <si>
    <t>https://www.prodalit.ru/tov/products-691178</t>
  </si>
  <si>
    <t>Пособие по музыкальному воспитанию в детском саду, ТИП 1</t>
  </si>
  <si>
    <t>https://amital.ru/Uchyebnaya-lityeratura/Doshkol-naya-pyedagogika/Zatsyepina-M-B-ZHukova-G-Ye/FGOS-Muzykal-noye-vospitaniye-v-dyetskom-sadu-4-5-lyet-Sryednyaya-gruppa-p244285c110c168.html</t>
  </si>
  <si>
    <t>https://www.chitai-gorod.ru/catalog/book/1061567/?utm_source=google&amp;utm_medium=cpc&amp;utm_campaign=Beta_PLA_rf&amp;utm_term=&amp;utm_content=g|position|u|||ad|270933252449||device|c|geo||1012077|cid|1410957570|gid|54935583029|pla-1005085326126&amp;gclid=EAIaIQobChMIzNTv69aZ8gIVDJOyCh37sAzXEAYYASABEgLB0fD_BwE</t>
  </si>
  <si>
    <t>https://m.books.ru/books/muzykalnoe-vospitanie-v-detskom-sadu-srednyaya-gruppa-4-5-let-fgos-4471599/?show=1</t>
  </si>
  <si>
    <t>Пособие по музыкальному воспитанию в детском саду, ТИП 2</t>
  </si>
  <si>
    <t>https://amital.ru/Uchyebnaya-lityeratura/Doshkol-naya-pyedagogika/Zatsyepina-M-B-ZHukova-G-Ye/FGOS-Muzykal-noye-vospitaniye-v-dyetskom-sadu-Mladshaya-gruppa-3-4-p203076c110c168.html</t>
  </si>
  <si>
    <t>https://sbermegamarket.ru/catalog/details/mozaika-sintez-fgos-muzykalnoe-vospitanie-v-detskom-sadu-mladshaya-gruppa-3-4-goda-100024289786/?utm_source=google&amp;utm_medium=cpc&amp;utm_campaign=smm_search_shopping%3A88_hobby_%5Bregions%5D_%7C13334441466%7C&amp;utm_term=&amp;utm_content=gid%7C125521169480%7Caid%7C525168109820%7Cgc%3A13334441466%7Cgb%3A525168109820%7Cgad%3A125521169480%7Cgk%3Apla-1288034402156%7Cgst%3Au%7Cgf%3A%7Cgs%3A%7Cgp%3A%7Cgdev%3Ac%7Cregions%3A1012077&amp;gclid=EAIaIQobChMIveHD4NeZ8gIV8QCiAx3NAwBmEAQYASABEgJYt_D_BwE</t>
  </si>
  <si>
    <t>https://market.yandex.ru/product--zhukova-g-e-zatsepina-m-b-muzykalnoe-vospitanie-v-detskom-sadu-mladshaia-gruppa-dlia-zaniatii-s-detmi-3-4-let-fgos/716787168</t>
  </si>
  <si>
    <t>Пособие по народному искусству детям</t>
  </si>
  <si>
    <t>https://shkola7gnomov.ru/catalog/knigi-dlya-dou/fgos-narodnoe-iskusstvo-detyam-3-7-let/</t>
  </si>
  <si>
    <t>https://amital.ru/Uchyebnaya-lityeratura/Doshkol-naya-pyedagogika/FGOS-Narodnoye-iskusstvo-dyetyam-3-7-lyet-p238582c110c168.html</t>
  </si>
  <si>
    <t>https://market.yandex.ru/product--komarova-t-fgos-narodnoe-iskusstvo-detiam-3-7-let/82977416</t>
  </si>
  <si>
    <t>Пособие по основной образовательной программе дошкольного образования</t>
  </si>
  <si>
    <t>https://www.roslit.ru/catalog/55608173/55608184/</t>
  </si>
  <si>
    <t>Пособие по партнерству дошкольной организации и семьи</t>
  </si>
  <si>
    <t>https://www.chitai-gorod.ru/catalog/book/901575/</t>
  </si>
  <si>
    <t>https://amital.ru/Uchyebnaya-lityeratura/Doshkol-naya-pyedagogika/Prishchyepa-S-S-SHatvyeryan-T-S-i/FGOS-Partnyerstvo-doshkol-noy-organizatsii-i-syem-i-p215440c110c168.html</t>
  </si>
  <si>
    <t>https://shkola7gnomov.ru/catalog/knigi-dlya-dou/fgos-partnerstvo-doshkolnoy-organizatsii-i-semi/</t>
  </si>
  <si>
    <t>Пособие по примерным планам физкультурных занятий с детьми 5-6 лет</t>
  </si>
  <si>
    <t>https://amital.ru/Uchyebnaya-lityeratura/Doshkol-naya-pyedagogika/Fyedorova-S-YU/FGOS-Primyernyye-plany-fizkul-turnyh-zanyatiy-s-dyet-mi-5-6-lyet-p271433c110c168c508050100c508050000c508000000c500000000.html?wildcard=true&amp;search=%D0%A4%D0%93%D0%9E%D0%A1%20%D0%9F%D1%80%D0%B8%D0%BC%D0%B5%D1%80%D0%BD%D1%8B%D0%B5%20%D0%BF%D0%BB%D0%B0%D0%BD%D1%8B%20%D1%84%D0%B8%D0%B7%D0%BA%D1%83%D0%BB%D1%8C%D1%82%D1%83%D1%80%D0%BD%D1%8B%D1%85%20%D0%B7%D0%B0%D0%BD%D1%8F%D1%82%D0%B8%D0%B9%20%D1%81%20%D0%B4%D0%B5%D1%82%D1%8C%D0%BC%D0%B8%205-6%20%D0%BB%D0%B5%D1%82%20%D0%A4%D0%B5%D0%B4%D0%BE%D1%80%D0%BE%D0%B2%D0%B0%20%D0%A1.%D0%AE.</t>
  </si>
  <si>
    <t>https://fkniga.ru/catalog/metodika-dlja-dou/primernye-plany-fizkulturnykh-zanyatiy-s-detmi-5-6-let-fedorova--fgos-2017-ka-00173064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zpfQiOWZ8gIVFUaRBR1jkQryEAQYASABEgI3O_D_BwE</t>
  </si>
  <si>
    <t>https://www.chitai-gorod.ru/catalog/book/1009608/?utm_source=google&amp;utm_medium=cpc&amp;utm_campaign=Beta_PLA_rf&amp;utm_term=&amp;utm_content=g|position|u|||ad|270933252449||device|c|geo||1012077|cid|1410957570|gid|54935583029|pla-1005085326166&amp;gclid=EAIaIQobChMIzpfQiOWZ8gIVFUaRBR1jkQryEAQYAiABEgKdb_D_BwE</t>
  </si>
  <si>
    <t>Программа и краткие методические рекомендации, ТИП 1</t>
  </si>
  <si>
    <t>https://amital.ru/Uchyebnaya-lityeratura/Doshkol-naya-pyedagogika/FGOS-Programma-i-kratkiye-myetodichyeskiye-ryekomyendatsii-Dlya-raboty-s-dyet-mi-6-7-lyet-p325231c110c168.html</t>
  </si>
  <si>
    <t>https://www.ukazka.ru/catalog/book-programma-i-kratkie-metodicheskie-rekomendatcii-dlya-raboty-s-detmi-6-7-let-fgos-538586.html</t>
  </si>
  <si>
    <t>https://msbook.ru/magazin/catalog/umk_programmy_ot_rozhdeniya_do_shkoly/metodicheskie_posobiya/knigi_i_posobiya_rukovoditeley_spetsialistov_metodistov/fgos_programma_i_kratkie_metodicheskie_rekomendatsii_dlya_raboty_s_detmi_6_7_let/</t>
  </si>
  <si>
    <t>Программа и краткие методические рекомендации, ТИП 2</t>
  </si>
  <si>
    <t>https://amital.ru/Uchyebnaya-lityeratura/Doshkol-naya-pyedagogika/FGOS-Programma-i-kratkiye-myetodichyeskiye-ryekomyendatsii-Dlya-raboty-s-dyet-mi-4-5-lyet-p299663c110c168.html</t>
  </si>
  <si>
    <t>https://fkniga.ru/catalog/metodika-dlja-dou/programma-i-kratkie-metodicheskie-rekomendatsii-dlya-raboty-s-detmi-4-5-let-2018-ka-00118068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t9G-7-iZ8gIVWkeRBR2cEg_-EAYYBCABEgI-3fD_BwE</t>
  </si>
  <si>
    <t>https://my-shop.ru/shop/product/3198088.html?partner=11541&amp;utm_source=kassotb2b&amp;utm_medium=cpc&amp;utm_campaign=default&amp;utm_content=33371908</t>
  </si>
  <si>
    <t>Программа и краткие методические рекомендации, ТИП 3</t>
  </si>
  <si>
    <t>https://amital.ru/Uchyebnaya-lityeratura/Doshkol-naya-pyedagogika/FGOS-Programma-i-kratkiye-myetodichyeskiye-ryekomyendatsii-Dlya-raboty-s-dyet-mi-5-6-lyet-p350802c110c168.html?wildcard=true&amp;search=%D0%A4%D0%93%D0%9E%D0%A1%20%D0%9F%D1%80%D0%BE%D0%B3%D1%80%D0%B0%D0%BC%D0%BC%D0%B0%20%D0%B8%20%D0%BA%D1%80%D0%B0%D1%82%D0%BA%D0%B8%D0%B5%20%D0%BC%D0%B5%D1%82%D0%BE%D0%B4%D0%B8%D1%87%D0%B5%D1%81%D0%BA%D0%B8%D0%B5%20%D1%80%D0%B5%D0%BA%D0%BE%D0%BC%D0%B5%D0%BD%D0%B4%D0%B0%D1%86%D0%B8%D0%B8.%20%D0%94%D0%BB%D1%8F%20%D1%80%D0%B0%D0%B1%D0%BE%D1%82%D1%8B%20%D1%81%20%D0%B4%D0%B5%D1%82%D1%8C%D0%BC%D0%B8%205-6%20%D0%BB%D0%B5%D1%82</t>
  </si>
  <si>
    <t>https://shkola7gnomov.ru/catalog/knigi-dlya-dou/fgos-programma-i-kratkie-metodicheskie-rekomendatsii-dlya-raboty-s-detmi-5-6-let/</t>
  </si>
  <si>
    <t>http://www.uchebnik.com/katalog/doshkolnoe_obrazovanie/rabotniku_dou/metodika/programma_i_kratkie_metodichesk/</t>
  </si>
  <si>
    <t>Программа и краткие методические рекомендации, ТИП 4</t>
  </si>
  <si>
    <t>https://amital.ru/Uchyebnaya-lityeratura/Doshkol-naya-pyedagogika/FGOS-Programma-i-kratkiye-myetodichyeskiye-ryekomyendatsii-dlya-raboty-s-dyet-mi-3-4-lyet-p295403c110c168c508050100c508050000c508000000c500000000.html?wildcard=true&amp;search=%D0%A4%D0%93%D0%9E%D0%A1%20%D0%9F%D1%80%D0%BE%D0%B3%D1%80%D0%B0%D0%BC%D0%BC%D0%B0%20%D0%B8%20%D0%BA%D1%80%D0%B0%D1%82%D0%BA%D0%B8%D0%B5%20%D0%BC%D0%B5%D1%82%D0%BE%D0%B4%D0%B8%D1%87%D0%B5%D1%81%D0%BA%D0%B8%D0%B5%20%D1%80%D0%B5%D0%BA%D0%BE%D0%BC%D0%B5%D0%BD%D0%B4%D0%B0%D1%86%D0%B8%D0%B8:%20%D0%B4%D0%BB%D1%8F%20%D1%80%D0%B0%D0%B1%D0%BE%D1%82%D1%8B%20%D1%81%20%D0%B4%D0%B5%D1%82%D1%8C%D0%BC%D0%B8%203-4%20%D0%BB%D0%B5%D1%82</t>
  </si>
  <si>
    <t>https://www.chitai-gorod.ru/catalog/book/1041025/?utm_source=google&amp;utm_medium=cpc&amp;utm_campaign=Beta_PLA_rf&amp;utm_term=&amp;utm_content=g|position|u|||ad|270933252449||device|c|geo||1012077|cid|1410957570|gid|54935583029|pla-1005085326126&amp;gclid=EAIaIQobChMIhfOK0v2Z8gIVEbwYCh07RQWbEAQYAiABEgLamPD_BwE</t>
  </si>
  <si>
    <t>https://shkola7gnomov.ru/catalog/knigi-dlya-dou/fgos-programma-i-kratkie-metodicheskie-rekomendatsii-dlya-raboty-s-detmi-3-4-let/</t>
  </si>
  <si>
    <t xml:space="preserve">Пособие по развитию познавательных способностей дошкольников </t>
  </si>
  <si>
    <t>https://shkola7gnomov.ru/catalog/knigi-dlya-dou/fgos-razvitie-poznavatelnykh-sposobnostey-doshkolnikov-4-7-let/</t>
  </si>
  <si>
    <t>https://www.books.ru/books/razvitie-poznavatelnykh-sposobnostei-doshkolnikov-4-7-let-fgos-3627506/</t>
  </si>
  <si>
    <t>https://msbook.ru/magazin/catalog/umk_programmy_ot_rozhdeniya_do_shkoly/metodicheskie_posobiya/poznavatelnoe_razvitie_metodicheskie_posobiya/fgos_razvitie_poznavatelnykh_sposobnostey_doshkolnikov_4_7_let/</t>
  </si>
  <si>
    <t>Пособие по социально-нравственному воспитанию дошкольников</t>
  </si>
  <si>
    <t>https://shkola7gnomov.ru/catalog/knigi-dlya-dou/fgos-sotsialno-nravstvennoe-vospitanie-doshkolnikov-3-7-let/</t>
  </si>
  <si>
    <t>https://polka23.ru/catalog/knigi/specialnaya-literatura/socialno-nravstvennoe-vospitanie-doshkolnikov-dlya-zanyatiya-s-detmi-3-7-let-bure-r-s/</t>
  </si>
  <si>
    <t>https://gipper.ru/products/530561253</t>
  </si>
  <si>
    <t>Пособие по художественному творчеству и конструированию</t>
  </si>
  <si>
    <t>https://amital.ru/Uchyebnaya-lityeratura/Doshkol-naya-pyedagogika/Kutsakova-L-V/FGOS-Hudozhyestvyennoye-tvorchyestvo-i-konstruirovaniye-Stsyenarii-zanyatiy-s-dyet-mi-3-4-lyet-p203077c110c168c508050100c508050000c508000000c500000000.html?wildcard=true&amp;search=%D0%A4%D0%93%D0%9E%D0%A1%20%D0%A5%D1%83%D0%B4%D0%BE%D0%B6%D0%B5%D1%81%D1%82%D0%B2%D0%B5%D0%BD%D0%BD%D0%BE%D0%B5%20%D1%82%D0%B2%D0%BE%D1%80%D1%87%D0%B5%D1%81%D1%82%D0%B2%D0%BE%20%D0%B8%20%D0%BA%D0%BE%D0%BD%D1%81%D1%82%D1%80%D1%83%D0%B8%D1%80%D0%BE%D0%B2%D0%B0%D0%BD%D0%B8%D0%B5.%20%D0%A1%D1%86%D0%B5%D0%BD%D0%B0%D1%80%D0%B8%D0%B8%20%D0%B7%D0%B0%D0%BD%D1%8F%D1%82%D0%B8%D0%B9%20%D1%81%20%D0%B4%D0%B5%D1%82%D1%8C%D0%BC%D0%B8%203-4%20%D0%BB%D0%B5%D1%82%20%D0%9A%D1%83%D1%86%D0%B0%D0%BA%D0%BE%D0%B2%D0%B0%20%D0%9B.%D0%92</t>
  </si>
  <si>
    <t>https://shkola7gnomov.ru/catalog/knigi-dlya-dou/khudozhestvennoe-tvorchestvo-i-konstruirovanie/</t>
  </si>
  <si>
    <t>https://qiosk.ru/good/7556980/</t>
  </si>
  <si>
    <t>https://imall.com/product/%D0%9E%D1%81%D0%BD%D0%BE%D0%B2%D0%BD%D0%B0%D1%8F-%D0%9E%D0%B1%D1%80%D0%B0%D0%B7%D0%BE%D0%B2%D0%B0%D1%82%D0%B5%D0%BB%D1%8C%D0%BD%D0%B0%D1%8F-%D0%BF%D1%80%D0%BE%D0%B3%D1%80%D0%B0%D0%BC%D0%BC%D0%B0-%D0%94%D0%BE%D1%88%D0%BA%D0%BE%D0%BB%D1%8C%D0%BD%D0%BE%D0%B3%D0%BE-%D0%9E%D0%B1%D1%80%D0%B0%D0%B7%D0%BE%D0%B2%D0%B0%D0%BD%D0%B8%D1%8F-%D1%84%D0%93%D0%9E%D0%A1./%D0%9A%D0%BD%D0%B8%D0%B3%D0%B8-%D1%85%D0%BE%D0%B1%D0%B1%D0%B8-%D0%BA%D0%B0%D0%BD%D1%86%D0%B5%D0%BB%D1%8F%D1%80%D0%B8%D1%8F-%D0%A3%D1%87%D0%B5%D0%B1%D0%BD%D0%B0%D1%8F-%D0%BB%D0%B8%D1%82%D0%B5%D1%80%D0%B0%D1%82%D1%83%D1%80%D0%B0-%D0%A3%D1%87%D0%B5%D0%B1%D0%BD%D0%BE-%D0%BC%D0%B5%D1%82%D0%BE%D0%B4%D0%B8%D1%87%D0%B5%D1%81%D0%BA%D0%B0%D1%8F-%D0%94%D0%BE%D1%88%D0%BA%D0%BE%D0%BB%D1%8C%D0%BD%D0%BE%D0%B5-%D0%BE%D0%B1%D1%83%D1%87%D0%B5%D0%BD%D0%B8%D0%B5/%D0%A8%D0%BA%D0%BE%D0%BB%D0%B0-%D1%81%D0%B5%D0%BC%D0%B8-%D0%B3%D0%BD%D0%BE%D0%BC%D0%BE%D0%B2/goods.ru/100022844974/589-604294/ru</t>
  </si>
  <si>
    <t>https://www.autoys.ru/product/ot-rozhdeniya-do-shkoly-osnovnaya-obrazovatelnaya-programma-doshkolnogo-obrazovaniya-veraksa-ne-komarova-ts-vasilieva-ma</t>
  </si>
  <si>
    <t>https://shkola7gnomov.ru/catalog/knigi-dlya-dou/fgos-primernaya-osnovnaya-obrazovatelnaya-programma-ot-rozhdeniya-do-shkoly/</t>
  </si>
  <si>
    <t>Календарь сезонных наблюдений</t>
  </si>
  <si>
    <t>https://amital.ru/Uchyebnaya-lityeratura/Doshkol-naya-pyedagogika/Nikolayeva-S-N/FGOS-YUnyy-ekolog-Kalyendar-syezonnyh-nablyudyeniy-5-7-lyet-p247640c110c168.html</t>
  </si>
  <si>
    <t>https://sbermegamarket.ru/catalog/details/knizhka-shkola-semi-gnomov-yunyy-ekolog-kalendar-sezonnyh-nablyudeniy-100022878845/?utm_source=google&amp;utm_medium=cpc&amp;utm_campaign=smm_search_shopping%3A88_hobby_%5Bregions%5D_%7C13334441466%7C&amp;utm_term=&amp;utm_content=gid%7C125521169480%7Caid%7C525168109820%7Cgc%3A13334441466%7Cgb%3A525168109820%7Cgad%3A125521169480%7Cgk%3Apla-1288034393996%7Cgst%3Au%7Cgf%3A%7Cgs%3A%7Cgp%3A%7Cgdev%3Ac%7Cregions%3A1012077&amp;gclid=EAIaIQobChMI_-bm4Jqc8gIVD5ayCh0rJAj9EAYYAyABEgJJHvD_BwE</t>
  </si>
  <si>
    <t>https://www.uchmag.ru/estore/e966750/</t>
  </si>
  <si>
    <t>Конспекты занятий по изобразительной деятельности с детьми 3-4 года</t>
  </si>
  <si>
    <t>https://shkola7gnomov.ru/catalog/knigi-dlya-dou/fgos-izobrazitelnaya-deyatelnost-v-detskom-sadu-s-detmi-3-4-let-konspekty-zanyatiy/</t>
  </si>
  <si>
    <t>https://www.chitai-gorod.ru/catalog/book/1215898/?utm_source=google&amp;utm_medium=cpc&amp;utm_campaign=Beta_PLA_rf&amp;utm_term=&amp;utm_content=g|position|u|||ad|270933252449||device|c|geo||1012077|cid|1410957570|gid|54935583029|pla-1005085326126&amp;gclid=EAIaIQobChMIkL3wz5yc8gIVkxh7Ch0hHgtaEAQYAiABEgIHcvD_BwE</t>
  </si>
  <si>
    <t>https://amital.ru/Uchyebnaya-lityeratura/Doshkol-naya-pyedagogika/Komarova-T-S/FGOS-Izobrazityel-naya-dyeyatyel-nost-v-dyetskom-sadu-s-dyet-mi-3-4-lyet-konspyekty-zanyatiy-p361824c110c168.html</t>
  </si>
  <si>
    <t>Сборник писем и приказон Минобрнауки</t>
  </si>
  <si>
    <t>https://amital.ru/Uchyebnaya-lityeratura/Doshkol-naya-pyedagogika/Sost-TSvyetkova-T-V/Fyedyeral-nyy-gosudarstvyennyy-obrazovatyel-nyy-standart-doshkol-nogo-obrazovaniya-Pis-ma-i-prikazy-Minob-p191031c110c168.html</t>
  </si>
  <si>
    <t>https://www.chitai-gorod.ru/catalog/book/1179584/</t>
  </si>
  <si>
    <t>https://www.prodalit.ru/tov/products-747790</t>
  </si>
  <si>
    <t>Пособие по примерным планам физкультурных занятий с детьми 6-7 лет</t>
  </si>
  <si>
    <t>https://amital.ru/Uchyebnaya-lityeratura/Doshkol-naya-pyedagogika/Fyedorova-S-YU/Fyedorova-S-YU-Plany-fizkul-turnyh-zanyatiy-s-dyet-mi-6-7-lyet-FGOS-p384879c110c168.html?wildcard=true&amp;search=%D0%A4%D0%B5%D0%B4%D0%BE%D1%80%D0%BE%D0%B2%D0%B0%20%D0%A1.%20%D0%AE.%20%D0%9F%D0%BB%D0%B0%D0%BD%D1%8B%20%D1%84%D0%B8%D0%B7%D0%BA%D1%83%D0%BB%D1%8C%D1%82%D1%83%D1%80%D0%BD%D1%8B%D1%85%20%D0%B7%D0%B0%D0%BD%D1%8F%D1%82%D0%B8%D0%B9%20%D1%81%20%D0%B4%D0%B5%D1%82%D1%8C%D0%BC%D0%B8%205-6%20%D0%BB%D0%B5%D1%82.%20%D0%A4%D0%93%D0%9E%D0%A1</t>
  </si>
  <si>
    <t>https://www.sima-land.ru/5255685/plany-fizkulturnyh-zanyatiy-s-detmi-6-7-let-fgos-fedorova-s-yu/</t>
  </si>
  <si>
    <t>https://shkola7gnomov.ru/catalog/knigi-dlya-dou/plany-fizkulturnykh-zanyatiy-s-detmi-6-7-let-fgos/</t>
  </si>
  <si>
    <t>https://sbermegamarket.ru/catalog/details/fgos-fizicheskaya-kultura-v-detskom-sadu-3-4-goda-100023316568/?utm_source=google&amp;utm_medium=cpc&amp;utm_campaign=smm_search_shopping%3A88_hobby_%5Bregions%5D_%7C13334441466%7C&amp;utm_term=&amp;utm_content=gid%7C125521169480%7Caid%7C525168109820%7Cgc%3A13334441466%7Cgb%3A525168109820%7Cgad%3A125521169480%7Cgk%3Apla-1288034402156%7Cgst%3Au%7Cgf%3A%7Cgs%3A%7Cgp%3A%7Cgdev%3Ac%7Cregions%3A1012077&amp;gclid=EAIaIQobChMIwp-PtO2o8gIVHQCiAx1UAgpbEAQYASABEgIpaPD_BwE</t>
  </si>
  <si>
    <t>https://www.chitai-gorod.ru/catalog/book/1061541/</t>
  </si>
  <si>
    <t>https://market.yandex.ru/product--penzulaeva-liudmila-ivanovna-fizkulturnye-zaniatiia-v-detskom-sadu-mladshaia-gruppa/10754035?text=%D0%9F%D0%B5%D0%BD%D0%B7%D1%83%D0%BB%D0%B0%D0%B5%D0%B2%D0%B0%20%D0%9B.%20%D0%98.%20%22%D0%A4%D0%B8%D0%B7%D0%B8%D1%87%D0%B5%D1%81%D0%BA%D0%B0%D1%8F%20%D0%BA%D1%83%D0%BB%D1%8C%D1%82%D1%83%D1%80%D0%B0%20%D0%B2%20%D0%B4%D0%B5%D1%82%D1%81%D0%BA%D0%BE%D0%BC%20%D1%81%D0%B0%D0%B4%D1%83.%20%D0%A1%D1%80%D0%B5%D0%B4%D0%BD%D1%8F%D1%8F%20%D0%B3%D1%80%D1%83%D0%BF%D0%BF%D0%B0.%20%D0%94%D0%BB%D1%8F%20%D0%B7%D0%B0%D0%BD%D1%8F%D1%82%D0%B8%D0%B9%20%D1%81%20%D0%B4%D0%B5%D1%82%D1%8C%D0%BC%D0%B8%204-5%20%D0%BB%D0%B5%D1%82.%20%D0%A4%D0%93%D0%9E%D0%A1%22&amp;cpc=UB4QpcB4m0JEVuKJYcieszHynn_Cq9NKGbzMhTFYW7pfBPvf-5X_KJsidmDxIaERmUYOY5mMuCBnuC77BBarRiS0Zfdi1zCpOZGIKuQsQWOhn88CR7t6L2puYqbRrPiDR64-VZqStcpRYw48pDJNfWmxIXvNkurckf6d4BFC4g2iFo-hWEVCLg%2C%2C&amp;sku=10754035&amp;nid=20598930</t>
  </si>
  <si>
    <t>https://msbook.ru/magazin/catalog/umk_programmy_ot_rozhdeniya_do_shkoly/metodicheskie_posobiya/fizicheskoe_razvitie_metodicheskie_posobiya/fizicheskaya_kultura_v_detskom_sadu_6_7_let_konspekty_zanyatiy_fgos/</t>
  </si>
  <si>
    <t>https://my-shop.ru/shop/product/4194518.html</t>
  </si>
  <si>
    <t>https://fkniga.ru/catalog/metodika-dlja-dou/fizicheskaya-kultura-v-detskom-sadu-6-7-let-konspekty-zanyatiy-penzulaeva-2020-ka-00297655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yLj6lvCo8gIVBpOyCh0kqwYWEAQYAiABEgJPy_D_BwE#</t>
  </si>
  <si>
    <t>Пособие по физической культуре в детском саду, ТИП 3</t>
  </si>
  <si>
    <t>https://www.chitai-gorod.ru/catalog/book/762344/</t>
  </si>
  <si>
    <t>https://shkola7gnomov.ru/catalog/knigi-dlya-dou/fgos-fizicheskaya-kultura-v-detskom-sadu-4-5-let-srednyaya-gruppa/</t>
  </si>
  <si>
    <t>https://msbook.ru/magazin/catalog/umk_programmy_ot_rozhdeniya_do_shkoly/metodicheskie_posobiya/fizicheskoe_razvitie_metodicheskie_posobiya/fgos_fizicheskaya_kultura_v_detskom_sadu_4_5_let_srednyaya_gruppa_konspekty_zanyatiy/</t>
  </si>
  <si>
    <t>Пособие по физическим упражнениям и играм на основе фольклора</t>
  </si>
  <si>
    <t>https://amital.ru/Uchyebnaya-lityeratura/Doshkol-naya-pyedagogika/Nyemyerovskiy-V-M/Fizichyeskiye-uprazhnyeniya-i-igry-na-osnovye-fol-klora-MyetodPos-Nyemyerovskiy-2020-p364822c110c168.html</t>
  </si>
  <si>
    <t>https://sbermegamarket.ru/catalog/details/nemerovskiy-vm-fizicheskie-uprazhneniya-i-igry-na-osnove-folklora-600002791619/</t>
  </si>
  <si>
    <t>https://www.bgshop.ru/catalog/getfulldescription?id=10609750&amp;type=1</t>
  </si>
  <si>
    <t>Ресурсный и диагностический материал по финансовой грамотности дошкольников</t>
  </si>
  <si>
    <t>https://www.chitai-gorod.ru/catalog/book/1077189/</t>
  </si>
  <si>
    <t>https://www.roslit.ru/catalog/55625772/55630607/?gclid=EAIaIQobChMIy7r06Pao8gIVYEaRBR3qTQr8EAQYAiABEgIAWvD_BwE</t>
  </si>
  <si>
    <t>https://my-shop.ru/shop/product/3297634.html</t>
  </si>
  <si>
    <t>Сборник игр и упражнений на формирование мелкой моторики рук</t>
  </si>
  <si>
    <t>https://amital.ru/Uchyebnaya-lityeratura/Doshkol-naya-pyedagogika/Bol-shakova-S-Ye/Formirovaniye-myelkoy-motoriki-ruk-Igry-i-uprazhnyeniya-2-ye-izd-ispravlyennoye-p241724c110c168.html</t>
  </si>
  <si>
    <t>https://my-shop.ru/shop/product/2535819.html?partner=6408&amp;utm_source=google_merchant&amp;utm_medium=cpc&amp;utm_campaign=6408_merchant_books&amp;utm_content=2535819&amp;gclid=EAIaIQobChMI_oHz4vio8gIV1AWiAx1H9AUTEAQYAyABEgK5wfD_BwE</t>
  </si>
  <si>
    <t>https://www.sfera-book.ru/catalog/knigi_i_zhurnaly/logopediya_i_korrektsiya/biblioteka_logopeda/formirovanie_melkoy_motoriki_ruk_igry_i_uprazhneniya_2_e_izd_ispravlennoe_/</t>
  </si>
  <si>
    <t>Сборник игр и занятий на формирование представлений о себе у старших дошкольников</t>
  </si>
  <si>
    <t>https://www.uchmag.ru/estore/e45573/</t>
  </si>
  <si>
    <t>https://my-shop.ru/shop/product/387345.html?partner=6408&amp;utm_source=google_merchant&amp;utm_medium=cpc&amp;utm_campaign=6408_merchant_books&amp;utm_content=387345&amp;gclid=EAIaIQobChMI4oWeyPmo8gIV1BV7Ch08PgroEAQYASABEgLij_D_BwE</t>
  </si>
  <si>
    <t>https://www.cvartplus.ru/books/prod/2078</t>
  </si>
  <si>
    <t>Сборник занятий и игр на формирование художественно-речевых навыков у детей 5-7 лет</t>
  </si>
  <si>
    <t>https://www.chitai-gorod.ru/catalog/book/1038363/</t>
  </si>
  <si>
    <t>https://my-shop.ru/shop/product/1111576.html</t>
  </si>
  <si>
    <t>https://www.bookvoed.ru/book?id=7329681</t>
  </si>
  <si>
    <t>Хрестоматия для чтения детям, ТИП 1</t>
  </si>
  <si>
    <t>https://amital.ru/Dyetyam-i-rodityelyam/Lityeratura-dlya-doshkol-nikov/Hudozhyestvyennaya-lityeratura-skazki/Stogniy-O-sostavityel/Hryestomatiya-dlya-chtyeniya-dyetyam-v-dyetskom-sadu-i-doma-3-4-goda-p215441c36c107c141.html</t>
  </si>
  <si>
    <t>https://www.ozon.ru/product/hrestomatiya-dlya-chteniya-detyam-v-detskom-sadu-i-doma-3-4-goda-mladshaya-gruppa-136682189/?utm_source=google&amp;utm_medium=cpc&amp;utm_campaign=RF_Product_Shopping_Books_normal&amp;gclid=EAIaIQobChMI_aXBrPuo8gIVaQWiAx2big7tEAQYAiABEgJXvfD_BwE</t>
  </si>
  <si>
    <t>https://msbook.ru/magazin/catalog/umk_programmy_ot_rozhdeniya_do_shkoly/khrestomatii/khrestomatiya_dlya_chteniya_detyam_v_detskom_sadu_i_doma_3_4_goda/</t>
  </si>
  <si>
    <t>Хрестоматия для чтения детям, ТИП 2</t>
  </si>
  <si>
    <t>https://my-shop.ru/shop/product/2363327.html</t>
  </si>
  <si>
    <t>https://market.yandex.ru/product--khrestomatiia-dlia-chteniia-detiam-4-5-let/63945051?clid=2336651&amp;distr_type=7&amp;pp=900&amp;vid=15364672t966234&amp;mclid=1003&amp;cpa=0</t>
  </si>
  <si>
    <t>https://shkola7gnomov.ru/catalog/knigi-dlya-dou/khrestomatiya-dlya-chteniya-detyam-4-5-let/</t>
  </si>
  <si>
    <t>Хрестоматия для чтения детям, ТИП 3</t>
  </si>
  <si>
    <t>https://shkola7gnomov.ru/catalog/knigi-dlya-dou/khrestomatiya-dlya-chteniya-detyam-v-detskom-sadu-i-doma-5-6-let/</t>
  </si>
  <si>
    <t>https://my-shop.ru/shop/product/2405889.html</t>
  </si>
  <si>
    <t>https://www.ozon.ru/product/hrestomatiya-dlya-chteniya-detyam-v-detskom-sadu-i-doma-5-6-let-137556401/</t>
  </si>
  <si>
    <t>Хрестоматия для чтения детям, ТИП 4</t>
  </si>
  <si>
    <t>https://shkola7gnomov.ru/catalog/knigi-dlya-dou/khrestomatiya-dlya-chteniya-detyam-v-detskom-sadu-i-doma-6-7-let/</t>
  </si>
  <si>
    <t>https://my-shop.ru/shop/product/2405890.html</t>
  </si>
  <si>
    <t>https://www.chitai-gorod.ru/catalog/book/1061568/?utm_source=google&amp;utm_medium=cpc&amp;utm_campaign=Beta_PLA_rf&amp;utm_term=&amp;utm_content=g|position|u|||ad|270933252449||device|c|geo||1012077|cid|1410957570|gid|54935583029|pla-1005085326126&amp;gclid=EAIaIQobChMI9LXCxP-o8gIVCXYYCh0mhAaGEAQYAiABEgJglvD_BwE</t>
  </si>
  <si>
    <t>Хрестоматия для чтения детям ТИП 5</t>
  </si>
  <si>
    <t>https://shkola7gnomov.ru/catalog/knigi-dlya-dou/khrestomatiya-dlya-chteniya-detyam-v-detskom-sadu-i-doma-1-3-goda/</t>
  </si>
  <si>
    <t>https://www.ozon.ru/product/hrestomatiya-dlya-chteniya-detyam-v-detskom-sadu-i-doma-1-3-goda-137556425/</t>
  </si>
  <si>
    <t>https://sbermegamarket.ru/catalog/details/mozaika-sintez-hrestomatiya-dlya-chteniya-detyam-1-3-goda-100024292755/?utm_source=google&amp;utm_medium=cpc&amp;utm_campaign=smm_search_shopping%3A88_hobby_%5Bregions%5D_%7C13334441466%7C&amp;utm_term=&amp;utm_content=gid%7C125521169480%7Caid%7C525168109820%7Cgc%3A13334441466%7Cgb%3A525168109820%7Cgad%3A125521169480%7Cgk%3Apla-1288034394676%7Cgst%3Au%7Cgf%3A%7Cgs%3A%7Cgp%3A%7Cgdev%3Ac%7Cregions%3A1012077&amp;gclid=EAIaIQobChMImpjFlYGp8gIVHCwYCh3JqgzdEAQYAiABEgLYU_D_BwE</t>
  </si>
  <si>
    <t>Пособие на развитие навыка осознанного чтения</t>
  </si>
  <si>
    <t>https://my-shop.ru/shop/product/2418222.html?partner=6408&amp;utm_source=google_merchant&amp;utm_medium=cpc&amp;utm_campaign=6408_merchant_books&amp;utm_content=2418222&amp;gclid=EAIaIQobChMIhfGwhYKp8gIVBmEYCh2JFgpnEAQYASABEgJjoPD_BwE</t>
  </si>
  <si>
    <t>https://xn--80aaph2avkn4e.xn--p1ai/product/chitaem-i-pereskazyvaem-6-7-let/</t>
  </si>
  <si>
    <t>https://www.chitai-gorod.ru/catalog/book/943604/</t>
  </si>
  <si>
    <t xml:space="preserve">Пособие о праздниках в России для детей </t>
  </si>
  <si>
    <t>https://www.ozon.ru/product/besedy-o-prazdnikah-rossii-dlya-detey-5-8-let-267940373/?utm_source=google&amp;utm_medium=cpc&amp;utm_campaign=RF_Product_Shopping_Books_normal&amp;gclid=EAIaIQobChMIx5izoIOp8gIVcgXmCh2q2A9NEAQYBCABEgJ7ofD_BwE</t>
  </si>
  <si>
    <t>https://www.sfera-book.ru/catalog/knigi_i_zhurnaly/besedy_o_prazdnikakh_rossii_dlya_detey_5_8_let/</t>
  </si>
  <si>
    <t>https://xn--80aopnr.store/collection/patrioticheskoe-vospitanie/product/besedy-o-prazdnikah-rossii-dlya-detey-5-8-let</t>
  </si>
  <si>
    <t>Пособие по подвижным играм и упражнениям для детей 1-3 года</t>
  </si>
  <si>
    <t>https://www.chitai-gorod.ru/catalog/book/885202/?utm_source=google&amp;utm_medium=cpc&amp;utm_campaign=Beta_PLA_rf&amp;utm_term=&amp;utm_content=g|position|u|||ad|270933252449||device|c|geo||1012077|cid|1410957570|gid|54935583029|pla-1198403512952&amp;gclid=EAIaIQobChMItr3zvoSp8gIVxwWiAx3DBwWaEAQYASABEgIDk_D_BwE</t>
  </si>
  <si>
    <t>https://kassandra-kniga.ru/catalog/doshkolnoe_obrazovanie/medikopedagogicheskoe_soprovozhdenie/psihologija/30382/</t>
  </si>
  <si>
    <t>https://msbook.ru/magazin/catalog/dopolnitelnye_posobiya_dlya_roditeley_i_vospitateley/shpargalki_dlya_roditeley/shpargalka_dlya_roditeley_podvizhnye_igry_i_uprazhneniya_s_detmi_1_3_let/</t>
  </si>
  <si>
    <t>Конспекты занятий по театральной деятельности в детском саду для детей 4-5 лет</t>
  </si>
  <si>
    <t>https://shkola7gnomov.ru/catalog/knigi-dlya-dou/teatralnaya-deyatelnost-v-detskom-sadu-4-5-let-konspekty-zanyatiy-fgos/</t>
  </si>
  <si>
    <t>https://www.chitai-gorod.ru/catalog/book/2839269/?utm_source=google&amp;utm_medium=cpc&amp;utm_campaign=Beta_PLA_rf&amp;utm_term=&amp;utm_content=g|position|u|||ad|270933252449||device|c|geo||1012077|cid|1410957570|gid|54935583029|pla-1005085326166&amp;gclid=EAIaIQobChMItNfNn4ap8gIVAamyCh0voQ0aEAQYAyABEgKhMfD_BwE</t>
  </si>
  <si>
    <t>https://my-shop.ru/shop/product/4340702.html</t>
  </si>
  <si>
    <t>Пособие для занятий с детьми на основе этических бесед с дошкольниками 4-7 лет</t>
  </si>
  <si>
    <t>https://shkola7gnomov.ru/catalog/knigi-dlya-dou/eticheskie-besedy-s-doshkolnikami-osnovy-nravstvennogo-vospitaniya-dlya-zanyatiy-s-detmi-4-7-let-fgos/</t>
  </si>
  <si>
    <t>https://amital.ru/Uchyebnaya-lityeratura/Doshkol-naya-pyedagogika/Pyetrova-V-I-Stul-nik-T-D/Etichyeskiye-byesyedy-s-dyet-mi-s-doshkol-nikami-Dlya-zanyatiy-s-dyet-mi-4-7-lyet-p881106c110c168.html</t>
  </si>
  <si>
    <t>https://www.chitai-gorod.ru/catalog/book/2825907/</t>
  </si>
  <si>
    <t>Система работы в подготовительной к школе группе детского сада на тему экологии</t>
  </si>
  <si>
    <t>https://market.yandex.ru/product--nikolaeva-s-n-iunyi-ekolog-sistema-raboty-v-podgotovitelnoi-k-shkole-gruppe-detskogo-sada-6-7-let-fgos/530561302</t>
  </si>
  <si>
    <t>https://amital.ru/Uchyebnaya-lityeratura/Doshkol-naya-pyedagogika/Nikolayeva-S-N/YUnyy-ekolog-Sistyema-raboty-v-podgotovityel-noy-k-shkolye-gruppye-dyetskogo-sada-6-7-lyet-FGOS-p965722c110c168.html</t>
  </si>
  <si>
    <t>https://www.prodalit.ru/tov/products-870340</t>
  </si>
  <si>
    <t>Система работы в средней группе детского сада на тему экологии</t>
  </si>
  <si>
    <t>https://shkola7gnomov.ru/catalog/knigi-dlya-dou/yunyy-ekolog-sistema-raboty-v-sredney-gruppe-detskogo-sada-4-5-fgos/</t>
  </si>
  <si>
    <t>https://amital.ru/Uchyebnaya-lityeratura/Doshkol-naya-pyedagogika/Nikolayeva-S-N/YUnyy-ekolog-Sistyema-raboty-v-sryednyey-gruppye-dyetskogo-sada-4-5-lyet-FGOS-p965723c110c168.html</t>
  </si>
  <si>
    <t>https://www.prodalit.ru/tov/Products-790765</t>
  </si>
  <si>
    <t>Система работы в старшей группе детского сада на тему экологии</t>
  </si>
  <si>
    <t>https://amital.ru/Uchyebnaya-lityeratura/Doshkol-naya-pyedagogika/Nikolayeva-S-N/YUnyy-ekolog-Sistyema-raboty-v-starshyey-gruppye-dyetskogo-sada-5-6-lyet-FGOS-p965724c110c168c508050100c508050000c508000000c500000000.html?wildcard=true&amp;search=%D0%AE%D0%BD%D1%8B%D0%B9%20%D1%8D%D0%BA%D0%BE%D0%BB%D0%BE%D0%B3.%20%D0%A1%D0%B8%D1%81%D1%82%D0%B5%D0%BC%D0%B0%20%D1%80%D0%B0%D0%B1%D0%BE%D1%82%D1%8B%20%D0%B2%20%D1%81%D1%82%D0%B0%D1%80%D1%88%D0%B5%D0%B9%20%D0%B3%D1%80%D1%83%D0%BF%D0%BF%D0%B5%20%D0%B4%D0%B5%D1%82%D1%81%D0%BA%D0%BE%D0%B3%D0%BE%20%D1%81%D0%B0%D0%B4%D0%B0%20(5-6%20%D0%BB%D0%B5%D1%82).%20%D0%A4%D0%93%D0%9E%D0%A1%20%D0%9D%D0%B8%D0%BA%D0%BE%D0%BB%D0%B0%D0%B5%D0%B2%D0%B0%20%D0%A1.%D0%9D.</t>
  </si>
  <si>
    <t>https://shkola7gnomov.ru/catalog/knigi-dlya-dou/yunyy-ekolog-sistema-raboty-v-starshey-gruppe-detskogo-sada-5-6-let-fgos/</t>
  </si>
  <si>
    <t>https://www.chitai-gorod.ru/catalog/book/1061533/</t>
  </si>
  <si>
    <t>Методическое пособие по математике для детей 5-6 лет</t>
  </si>
  <si>
    <t>https://amital.ru/Dyetyam-i-rodityelyam/Lityeratura-dlya-doshkol-nikov/Razvivayushchaya-lityeratura-didaktichyeskiye-kartochki/Kolyesnikova-Ye-V/Kolyesnikova-Ye-V-YA-schitayu-do-dyesyati-Rabochaya-tyetrad-Matyematika-dlya-dyetyey-5-6-lyet-FGOS-DO-p695466c36c107c142.html</t>
  </si>
  <si>
    <t>https://www.sima-land.ru/1248184/rabochaya-tetrad-dlya-detey-5-6-let-ya-schitayu-do-desyati-kolesnikova-e-v/</t>
  </si>
  <si>
    <t>https://www.chitai-gorod.ru/catalog/book/449557/</t>
  </si>
  <si>
    <t>Рабочая тетрадь по математике для дошкольников 4-5 лет</t>
  </si>
  <si>
    <t>https://amital.ru/Dyetyam-i-rodityelyam/Lityeratura-dlya-doshkol-nikov/Razvivayushchaya-lityeratura-didaktichyeskiye-kartochki/Kolyesnikova-Ye-V/Kolyesnikova-Ye-V-YA-schitayu-do-pyati-Rabochaya-tyetrad-dlya-doshk-4-5-lyet-p704602c36c107c142.html</t>
  </si>
  <si>
    <t>https://my-shop.ru/shop/product/1084099.html</t>
  </si>
  <si>
    <t>https://www.sima-land.ru/1248186/rabochaya-tetrad-dlya-detey-4-5-let-ya-schitayu-do-pyati-kolesnikova-e-v/</t>
  </si>
  <si>
    <t>Сборник литературных текстов для детей 2-3 года</t>
  </si>
  <si>
    <t>https://shkola7gnomov.ru/catalog/poteshki-chastushki-pribautki/literaturnye-teksty-dlya-detey-2-3-let-poteshki-pribautki-stikhi-zagadki-skazki-kolesnikova-e-v/</t>
  </si>
  <si>
    <t>https://www.chitai-gorod.ru/catalog/book/1204912/?utm_source=google&amp;utm_medium=cpc&amp;utm_campaign=Beta_PLA_rf&amp;utm_term=&amp;utm_content=g|position|u|||ad|270933252449||device|c|geo||1012077|cid|1410957570|gid|54935583029|pla-1005085326166&amp;gclid=EAIaIQobChMI-Y-9nZap8gIVpBJ7Ch3TkQ1eEAQYAiABEgJsjvD_BwE</t>
  </si>
  <si>
    <t>https://www.roslit.ru/catalog/55624170/55586747/?gclid=EAIaIQobChMI-Y-9nZap8gIVpBJ7Ch3TkQ1eEAQYAyABEgILRfD_BwE</t>
  </si>
  <si>
    <t>Хрестоматия по дошкольной педагогике и психологии</t>
  </si>
  <si>
    <t>https://shkola7gnomov.ru/catalog/knigi-dlya-dou/doshkolnaya-pedagogika-i-psikhologiya-khrestomatiya/</t>
  </si>
  <si>
    <t>https://www.chitai-gorod.ru/catalog/book/901565/</t>
  </si>
  <si>
    <t>https://sbermegamarket.ru/catalog/details/mozaika-sintez-doshkolnaya-pedagogika-i-psihologiya-hrestomatiya-100024290018/?utm_source=google&amp;utm_medium=cpc&amp;utm_campaign=smm_search_shopping%3A88_hobby_%5Bregions%5D_%7C13334441466%7C&amp;utm_term=&amp;utm_content=gid%7C125521169480%7Caid%7C525168109820%7Cgc%3A13334441466%7Cgb%3A525168109820%7Cgad%3A125521169480%7Cgk%3Apla-1288034394676%7Cgst%3Au%7Cgf%3A%7Cgs%3A%7Cgp%3A%7Cgdev%3Ac%7Cregions%3A1012077&amp;gclid=EAIaIQobChMItM7ai5ep8gIVSeqyCh3b9AYBEAQYAiABEgKyNvD_BwE</t>
  </si>
  <si>
    <t>Большая хрестоматия для дошкольников</t>
  </si>
  <si>
    <t>https://shkola7gnomov.ru/catalog/khudozhestvennaya-literatura-i-knigi-dlya-chteniya/bolshaya-khrestomatiya-dlya-doshkolnikov-khrestomatiya-dlya-detskogo-chteniya/</t>
  </si>
  <si>
    <t>https://www.uchmag.ru/estore/e970323/</t>
  </si>
  <si>
    <t>https://www.roslit.ru/catalog/55595270/55619860/</t>
  </si>
  <si>
    <t>Хрестоматия для детского сада ТИП 1</t>
  </si>
  <si>
    <t>https://www.chitai-gorod.ru/catalog/book/840240/</t>
  </si>
  <si>
    <t>https://my-shop.ru/shop/product/2017443.html?partner=6408&amp;utm_source=google_merchant&amp;utm_medium=cpc&amp;utm_campaign=6408_merchant_books&amp;utm_content=2017443&amp;gclid=EAIaIQobChMI9re2hZmp8gIVjJeyCh1OmAK9EAQYASABEgKJafD_BwE</t>
  </si>
  <si>
    <t>https://rosman.ru/catalog/item/khrestomatiya-podgotovitelnaya-gruppa-detskogo-sada/</t>
  </si>
  <si>
    <t>Хрестоматия для детского сада ТИП 2</t>
  </si>
  <si>
    <t>https://www.chitai-gorod.ru/catalog/book/840239/</t>
  </si>
  <si>
    <t>https://rosman.ru/catalog/item/khrestomatiya-starshaya-gruppa-detskogo-sada/</t>
  </si>
  <si>
    <t>https://my-shop.ru/shop/product/2017445.html</t>
  </si>
  <si>
    <t>Хрестоматия для детского сада ТИП 3</t>
  </si>
  <si>
    <t>https://market.yandex.ru/product--khrestomatiia-sredniaia-gruppa-detskogo-sada/44914014?text=%D0%A5%D1%80%D0%B5%D1%81%D1%82%D0%BE%D0%BC%D0%B0%D1%82%D0%B8%D1%8F%20%D0%B4%D0%BB%D1%8F%20%D1%81%D1%80%D0%B5%D0%B4%D0%BD%D0%B5%D0%B9%20%D0%B3%D1%80%D1%83%D0%BF%D0%BF%D1%8B%20%D0%B4%D0%B5%D1%82%D1%81%D0%BA%D0%BE%D0%B3%D0%BE%20%D1%81%D0%B0%D0%B4%D0%B0.%20%D1%84%D0%B3%D0%BE%D1%81%20%D0%B4%D0%BE.%20%D0%B1%D0%B8%D0%B1%D0%BB%D0%B8%D0%BE%D1%82%D0%B5%D0%BA%D0%B0%20%D0%B4%D0%B5%D1%82%D1%81%D0%BA%D0%BE%D0%B3%D0%BE%20%D1%81%D0%B0%D0%B4%D0%B0.%20%D1%81%D0%B0%D0%BC%D0%BE%D0%B2%D0%B0%D1%80&amp;cpa=0&amp;cpc=4K_rTOHlv1CiyUY1D9FofhCT6nCnhbKapMJDnUKrjTvmVYJA8M5DV-At6RewMWks7NYGlcsiP7WvAGXc8MaPHEl4f4x8NKSHmSIQBzceXYARErU9PbBkDmEDVLFKDc2Df41ZmlVeWGvm7PJFnM5VQ-UmY5sY9_jOswF5WTEYi6sV_gjUD99n1A%2C%2C&amp;sku=44914014</t>
  </si>
  <si>
    <t>https://book24.ru/product/khrestomatiya-srednyaya-gruppa-detskogo-sada-645432/?gclid=EAIaIQobChMI2N2K1pqp8gIVkMSyCh0DJAc-EAQYAyABEgIYSfD_BwE#feed=google_market?utm_source=google&amp;utm_medium=cpc&amp;utm_campaign=s:cross_t:shop_n:prod_allbook-100-500_geo:rf_mode:smart:textgraph&amp;utm_term=&amp;utm_content=cid|1702014605|gid|71862385572|aid|330739970125|dvc|c|pid|pla-950967263703|pos||adn|u|mt|</t>
  </si>
  <si>
    <t>https://rosman.ru/catalog/item/khrestomatiya-srednyaya-gruppa-detskogo-sada/</t>
  </si>
  <si>
    <t>Хрестоматия для детского сада ТИП 4</t>
  </si>
  <si>
    <t>https://www.chitai-gorod.ru/catalog/book/840237/</t>
  </si>
  <si>
    <t>https://book24.ru/product/khrestomatiya-mladshaya-gruppa-detskogo-sada-651331/?gclid=EAIaIQobChMIsJHMgZyp8gIVEQSiAx2ZDAr5EAQYAiABEgIAdvD_BwE#feed=google_market?utm_source=google&amp;utm_medium=cpc&amp;utm_campaign=s:cross_t:shop_n:prod_allbook-100-500_geo:rf_mode:smart:textgraph&amp;utm_term=&amp;utm_content=cid|1702014605|gid|71862385572|aid|330739970125|dvc|c|pid|pla-950967263703|pos||adn|u|mt|</t>
  </si>
  <si>
    <t>https://fkniga.ru/catalog/obuchenie-chteniju/khrestomatiya-mladshaya-gruppa-detskogo-sada-rosmen-2018-ka-00127129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sJHMgZyp8gIVEQSiAx2ZDAr5EAQYAyABEgJiu_D_BwE</t>
  </si>
  <si>
    <t>Методическое пособие по логопедической помощи детям раннего возраста</t>
  </si>
  <si>
    <t>https://sbermegamarket.ru/catalog/details/mozaika-sintez-logopedicheskaya-pomosh-detyam-rannego-vozrasta-100024290754/?utm_source=google&amp;utm_medium=cpc&amp;utm_campaign=smm_search_shopping%3A88_hobby_%5Bregions%5D_%7C13334441466%7C&amp;utm_term=&amp;utm_content=gid%7C125521169480%7Caid%7C525168109820%7Cgc%3A13334441466%7Cgb%3A525168109820%7Cgad%3A125521169480%7Cgk%3Apla-1288034394676%7Cgst%3Au%7Cgf%3A%7Cgs%3A%7Cgp%3A%7Cgdev%3Ac%7Cregions%3A1012077&amp;gclid=EAIaIQobChMI48b-8pyp8gIVoQfmCh2PSQ_5EAQYAiABEgJmEPD_BwE</t>
  </si>
  <si>
    <t>https://www.ozon.ru/product/logopedicheskaya-pomoshch-detyam-rannego-vozrasta-uchebnoe-posobie-34478778/?utm_source=google&amp;utm_medium=cpc&amp;utm_campaign=RF_Product_Shopping_Books_normal&amp;gclid=EAIaIQobChMI48b-8pyp8gIVoQfmCh2PSQ_5EAQYASABEgLJqvD_BwE#section-description--offset-80</t>
  </si>
  <si>
    <t>https://my-shop.ru/shop/product/2118203.html?partner=6408</t>
  </si>
  <si>
    <t>Пособие по социально-коммуникативному развитию детей с ОВЗ</t>
  </si>
  <si>
    <t>https://my-shop.ru/shop/product/2199983.html</t>
  </si>
  <si>
    <t>https://www.labirint.ru/multimedia/516226/</t>
  </si>
  <si>
    <t>https://www.roslit.ru/catalog/55579007/55615776/</t>
  </si>
  <si>
    <t>Рабочая программа педагога-психолога</t>
  </si>
  <si>
    <t>https://my-shop.ru/shop/product/1451520.html</t>
  </si>
  <si>
    <t>https://www.labirint.ru/books/445850/</t>
  </si>
  <si>
    <t>https://www.chitai-gorod.ru/catalog/book/1276319/?utm_source=google&amp;utm_medium=cpc&amp;utm_campaign=Beta_PLA_rf&amp;utm_term=&amp;utm_content=g|position|u|||ad|270933252449||device|c|geo||1012077|cid|1410957570|gid|54935583029|pla-1005085326126&amp;gclid=EAIaIQobChMI4e6x9uiq8gIVAygYCh0OKgh_EAQYAyABEgKvMPD_BwE</t>
  </si>
  <si>
    <t>Конспекты практических занятий по интеллектуальному развитию детей ТИП 1</t>
  </si>
  <si>
    <t>https://my-shop.ru/shop/product/1734677.html</t>
  </si>
  <si>
    <t>https://www.labirint.ru/books/420763/</t>
  </si>
  <si>
    <t>http://vlados.ru/shop/doshkolnoe-obrazovanie/intellektualnoe-razvitie-detej-4-5-let-konspekty-prakticheskih-zanyatij-cd-disk-metodicheskoe-posobie-br-avtor-sorokina-l-i-br-isbn-978-5-691-02014-8-br-2014-god/</t>
  </si>
  <si>
    <t>Конспекты практических занятий по интеллектуальному развитию детей ТИП 2</t>
  </si>
  <si>
    <t>https://my-shop.ru/shop/product/3749474.html</t>
  </si>
  <si>
    <t>https://www.labirint.ru/books/713122/</t>
  </si>
  <si>
    <t>Конспекты практических занятий по интеллектуальному развитию детей ТИП 3</t>
  </si>
  <si>
    <t>https://my-shop.ru/shop/product/1872405.html</t>
  </si>
  <si>
    <t>https://alifba.ru/section/97-pedagogika/product/97255-intellektualnoe-razvitie-detei-6-7-let-konspekty-prakticeskix-zanyatii-metodiceskoe-posobie-cd</t>
  </si>
  <si>
    <t>https://xn--80aopnr.store/product/intellektualnoe-razvitie-detey-5-6-let-konspekty-prakticheskih-zanyatiy-cd-disk?clid=2327651&amp;frommarket=&amp;ymclid=16287505819168981941000003</t>
  </si>
  <si>
    <t>https://top-1000.ru/intellektualnoe-razvitie-detey-5-6-let-konspekty-prakticheskih-zanyatiy-+-cd-disk-s-demonstratsionnym-i-razdatochnym-materialom-+-cd-rom_tovar_1872405.html</t>
  </si>
  <si>
    <t>Альбом для творчества ТИП 1</t>
  </si>
  <si>
    <t>https://shkola7gnomov.ru/catalog/knigi-dlya-dou/dymkovskaya-igrushka-albom-dlya-tvorchestva/</t>
  </si>
  <si>
    <t>https://www.sima-land.ru/1332525/narodnoe-iskusstvo-detyam-dymkovskaya-igrushka-albom-dlya-tvorchestva-fgos-avtor-velichkina-g-shpikalova-t/</t>
  </si>
  <si>
    <t>https://my-shop.ru/shop/product/2229893.html</t>
  </si>
  <si>
    <t>Альбом для творчества ТИП 2</t>
  </si>
  <si>
    <t>https://shkola7gnomov.ru/catalog/knigi-dlya-dou/narodnoe-iskusstvo-detyam-masterskaya-gzheli-albom-dlya-tvorchestva/</t>
  </si>
  <si>
    <t>https://my-shop.ru/shop/product/2230045.html</t>
  </si>
  <si>
    <t>https://sbermegamarket.ru/catalog/details/albom-dlya-tvorchestva-narodnoe-iskusstvo-detyam-masterskaya-gzheli-100024252715/#?details_block=spec</t>
  </si>
  <si>
    <t>Альбом для творчества ТИП 3</t>
  </si>
  <si>
    <t>https://shkola7gnomov.ru/catalog/knigi-dlya-dou/narodnoe-iskusstvo-detyam-polkhov-maydan-albom-dlya-tvorchestva/#lg=1&amp;slide=0</t>
  </si>
  <si>
    <t>https://my-shop.ru/shop/product/2230046.html</t>
  </si>
  <si>
    <t>https://msbook.ru/magazin/catalog/dopolnitelnye_posobiya_dlya_roditeley_i_vospitateley/narodnoe_iskusstvo_detyam_partsialnye_programmy/narodnoe_iskusstvo_albomy_dlya_tvorchestva_/fgos_narodnoe_iskusstvo_detyam_polkhov_maydan_albom_dlya_tvorchestva/</t>
  </si>
  <si>
    <t>Альбом для творчества ТИП 4</t>
  </si>
  <si>
    <t>https://shkola7gnomov.ru/catalog/knigi-dlya-dou/lubochnye-kartinki/</t>
  </si>
  <si>
    <t>https://sbermegamarket.ru/catalog/details/mozaika-sintez-lubochnye-kartinki-100024290045/#?details_block=spec</t>
  </si>
  <si>
    <t>https://msbook.ru/magazin/catalog/dopolnitelnye_posobiya_dlya_roditeley_i_vospitateley/narodnoe_iskusstvo_detyam_partsialnye_programmy/narodnoe_iskusstvo_albomy_dlya_tvorchestva_/izo_lubochnye_kartinki_albom_dlya_tvorchestva/</t>
  </si>
  <si>
    <t>Наглядное пособие по народным промыслам  ТИП 1</t>
  </si>
  <si>
    <t>https://shkola7gnomov.ru/catalog/naglyadnye-posobiya/gorodetskaya-rospis-9785431506314/</t>
  </si>
  <si>
    <t>https://sbermegamarket.ru/catalog/details/naglyadnoe-posobie-mozaika-sintez-narodnoe-iskusstvo-detyam-gorodeckaya-rospis-fgos-100024289829/</t>
  </si>
  <si>
    <t>https://msbook.ru/magazin/catalog/dopolnitelnye_posobiya_dlya_roditeley_i_vospitateley/narodnoe_iskusstvo_detyam_partsialnye_programmy/narodnoe_iskusstvo_naglyadnye_posobiya_v_papke/fgos_narodnoe_iskusstvo_detyam_gorodetskaya_rospis_naglyadnoe_posobie/</t>
  </si>
  <si>
    <t>Наглядное пособие  по народным промыслам   ТИП 2</t>
  </si>
  <si>
    <t>https://www.chitai-gorod.ru/catalog/book/1061596/</t>
  </si>
  <si>
    <t>https://shkola7gnomov.ru/catalog/naglyadnye-posobiya/zolotaya-khokhloma/</t>
  </si>
  <si>
    <t>https://clever-toy.ru/catalog/knigi-i-posobiya-detyam-i-pedagogam/demonstratsionnyie-materialyi-naglyadnyie-posobiya/naglyadnoe-posobie-zolotaya-hohloma-seriya-narodnoe-iskusstvo-detyam-fgos</t>
  </si>
  <si>
    <t>Наглядное пособие   по народным промыслам  ТИП 3</t>
  </si>
  <si>
    <t>https://www.chitai-gorod.ru/catalog/book/1061581/</t>
  </si>
  <si>
    <t>https://shkola7gnomov.ru/catalog/naglyadnye-posobiya/skazochnaya-gzhel-9785431506291/</t>
  </si>
  <si>
    <t>https://msbook.ru/magazin/catalog/dopolnitelnye_posobiya_dlya_roditeley_i_vospitateley/narodnoe_iskusstvo_detyam_partsialnye_programmy/narodnoe_iskusstvo_naglyadnye_posobiya_v_papke/fgos_narodnoe_iskusstvo_detyam_skazochnaya_gzhel_naglyadnoe_posobie/</t>
  </si>
  <si>
    <t>Наглядное пособие  по народным промыслам  ТИП 4</t>
  </si>
  <si>
    <t>https://shkola7gnomov.ru/catalog/naglyadnye-posobiya/polkhov-maydan-9785431506284/?utm_source=dinamic_direct&amp;yclid=3971805770398869950</t>
  </si>
  <si>
    <t>https://my-shop.ru/shop/product/1967064.html</t>
  </si>
  <si>
    <t>https://sbermegamarket.ru/catalog/details/kniga-mozaika-sintez-narodnoe-iskusstvo-detyam-polhov-maydan-fgos-100024289825/#?details_block=spec</t>
  </si>
  <si>
    <t>Наглядное пособие  по народным промыслам  ТИП 5</t>
  </si>
  <si>
    <t>https://shkola7gnomov.ru/catalog/naglyadnye-posobiya/filimonovskaya-igrushka-9785431506260/</t>
  </si>
  <si>
    <t>https://clever-toy.ru/catalog/knigi-i-posobiya-detyam-i-pedagogam/demonstratsionnyie-materialyi-naglyadnyie-posobiya/naglyadnoe-posobie-filimonovskaya-igrushka-seriya-narodnoe-iskusstvo-detyam-fgos</t>
  </si>
  <si>
    <t>https://msbook.ru/magazin/catalog/dopolnitelnye_posobiya_dlya_roditeley_i_vospitateley/narodnoe_iskusstvo_detyam_partsialnye_programmy/narodnoe_iskusstvo_naglyadnye_posobiya_v_papke/fgos_narodnoe_iskusstvo_detyam_filimonovskaya_igrushka_naglyadnoe_posobie/</t>
  </si>
  <si>
    <t>Сборник рассказов по картинкам ТИП 1</t>
  </si>
  <si>
    <t>https://shkola7gnomov.ru/catalog/didakticheskie-igry/rasskazy-po-kartinkam-umnye-igry-s-kartami/</t>
  </si>
  <si>
    <t>https://sunduk-znaniy.ru/shop/developmental-benefits/smart-games-with-the-cards-yoga-alphabet-iris-press-copy-from-15012020-225051/?gclid=EAIaIQobChMI_YvEv4ir8gIVlAWiAx348ApMEAQYASABEgKedvD_BwE</t>
  </si>
  <si>
    <t>https://amital.ru/Dyetyam-i-rodityelyam/Lityeratura-dlya-doshkol-nikov/Raskraski-knizhki-raskraski-kn-s-naklyeykami/Umnyye-igry-s-kartami-Rasskazy-po-kartinkam-p360864c36c107c144.html</t>
  </si>
  <si>
    <t>https://www.chitai-gorod.ru/catalog/book/465534/</t>
  </si>
  <si>
    <t>https://my-shop.ru/shop/product/2195193.html?partner=6408&amp;utm_source=google_merchant&amp;utm_medium=cpc&amp;utm_campaign=6408_merchant_books&amp;utm_content=2195193&amp;gclid=EAIaIQobChMIicGM4omr8gIVUwWiAx2o6QmoEAQYASABEgLu9fD_BwE</t>
  </si>
  <si>
    <t>https://shkola7gnomov.ru/catalog/naglyadnye-posobiya/zima-9785431507229/</t>
  </si>
  <si>
    <t>Сборник рассказов по картинкам ТИП 3</t>
  </si>
  <si>
    <t>https://shkola7gnomov.ru/catalog/naglyadnye-posobiya/fgos-rasskazy-po-kartinkam-osen/</t>
  </si>
  <si>
    <t>https://www.ozon.ru/product/osen-rasskazy-po-kartinkam-34666503/?utm_source=google&amp;utm_medium=cpc&amp;utm_campaign=RF_Product_Shopping_Books_normal&amp;gclid=EAIaIQobChMI4vi41Yqr8gIVCXAYCh3Ujwi_EAQYAyABEgKEWPD_BwE#section-description--offset-80</t>
  </si>
  <si>
    <t>https://my-shop.ru/shop/product/2137292.html</t>
  </si>
  <si>
    <t>Сборник рассказов по картинкам ТИП 4</t>
  </si>
  <si>
    <t>https://shkola7gnomov.ru/catalog/naglyadnye-posobiya/rasskazy-po-kartinkam-professii-9785431507311/</t>
  </si>
  <si>
    <t>https://msbook.ru/magazin/catalog/naglyadno_didakticheskie_posobiya/rasskazy_po_kartinkam/fgos_rasskazy_po_kartinkam_professii/</t>
  </si>
  <si>
    <t>https://my-shop.ru/shop/product/2182948.html</t>
  </si>
  <si>
    <t>Наглядное пособие на тему "Автомобиль"</t>
  </si>
  <si>
    <t>https://www.chitai-gorod.ru/catalog/book/687844/</t>
  </si>
  <si>
    <t>https://my-shop.ru/shop/product/1694596.html</t>
  </si>
  <si>
    <t>https://www.ukazka.ru/catalog/book-otkuda-chto-beretsya-avtomobil-naglyadno-didakticheskoe-posobie-dlya-detej-mladshego-vozrasta-419216.html</t>
  </si>
  <si>
    <t>Наглядное пособие с цифрами для детского сада</t>
  </si>
  <si>
    <t>https://shkola7gnomov.ru/catalog/naglyadnye-posobiya/lenta-tsifr-naglyadnoe-posobie-dlya-detskogo-sada-i-nachalnoy-shkoly/</t>
  </si>
  <si>
    <t>https://my-shop.ru/shop/product/2119880.html</t>
  </si>
  <si>
    <t>https://www.chitai-gorod.ru/catalog/book/1179589/</t>
  </si>
  <si>
    <t>Прописи для детей 4 лет</t>
  </si>
  <si>
    <t>https://amital.ru/Dyetyam-i-rodityelyam/Lityeratura-dlya-doshkol-nikov/Razvivayushchaya-lityeratura-didaktichyeskiye-kartochki/CHyernoivanova-N-N/CHyernoivanova-N-N-Tryenazh-r-Pyechatnyye-bukvy-dlya-dyetyey-4-lyet-p385181c36c107c142.html?wildcard=true&amp;search=%D0%BF%D1%80%D0%BE%D0%BF%D0%B8%D1%81%D1%8C%20%D0%B4%D0%BB%D1%8F%20%D0%B4%D0%BE%D1%88%D0%BA%D0%BE%D0%BB%D1%8C%D0%BD%D0%B8%D0%BA%D0%BE%D0%B2</t>
  </si>
  <si>
    <t>https://my-shop.ru/shop/product/4035606.html?partner=6408&amp;utm_source=google_merchant&amp;utm_medium=cpc&amp;utm_campaign=6408_merchant_books&amp;utm_content=4035606&amp;gclid=EAIaIQobChMI1JPM4per8gIVBQWiAx2tkwVQEAQYASABEgLTgPD_BwE</t>
  </si>
  <si>
    <t>https://m.sima-land.ru/6895315/propisi-doshkolnika-pechatnye-bukvy-trenazher-dlya-detey-4-let-chernoivanova-n-n/</t>
  </si>
  <si>
    <t>Набор карточек на тему животных России</t>
  </si>
  <si>
    <t>https://shkola7gnomov.ru/catalog/naglyadnye-posobiya/zhivotnye-rossii/</t>
  </si>
  <si>
    <t>https://sbermegamarket.ru/catalog/details/demonstracionnyy-material-obuchayushie-kartochki-prof-press-zhivotnye-rossii-16-kartochek-100024292590/?utm_source=google&amp;utm_medium=cpc&amp;utm_campaign=smm_search_shopping%3A88_hobby_%5Bregions%5D_%7C13334441466%7C&amp;utm_term=&amp;utm_content=gid%7C125521169480%7Caid%7C525168109820%7Cgc%3A13334441466%7Cgb%3A525168109820%7Cgad%3A125521169480%7Cgk%3Apla-1288034394676%7Cgst%3Au%7Cgf%3A%7Cgs%3A%7Cgp%3A%7Cgdev%3Ac%7Cregions%3A1012077&amp;gclid=EAIaIQobChMI0t2a5Zir8gIVEbwYCh2tMQMREAQYAiABEgJNpfD_BwE</t>
  </si>
  <si>
    <t>https://amital.ru/Dyetyam-i-rodityelyam/Lityeratura-dlya-doshkol-nikov/Razvivayushchaya-lityeratura-didaktichyeskiye-kartochki/Obuchayushchiye-kartochki-ZHivotnyye-Rossii-p51592c36c107c142.html?wildcard=true&amp;search=%D0%B6%D0%B8%D0%B2%D0%BE%D1%82%D0%BD%D1%8B%D0%B5%20%D1%80%D0%BE%D1%81%D1%81%D0%B8%D0%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</si>
</sst>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75">
    <xf numFmtId="0" fontId="0" fillId="0" borderId="0" xfId="0"/>
    <xf numFmtId="0" fontId="1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0" fontId="6" fillId="0" borderId="6" xfId="2" applyFill="1" applyBorder="1" applyAlignment="1" applyProtection="1">
      <alignment vertical="center" wrapText="1"/>
    </xf>
    <xf numFmtId="2" fontId="1" fillId="0" borderId="1" xfId="0" applyNumberFormat="1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" fontId="1" fillId="0" borderId="1" xfId="0" applyNumberFormat="1" applyFont="1" applyFill="1" applyBorder="1" applyProtection="1">
      <protection locked="0"/>
    </xf>
    <xf numFmtId="0" fontId="6" fillId="0" borderId="1" xfId="2" applyFill="1" applyBorder="1" applyAlignment="1" applyProtection="1">
      <alignment horizontal="left" wrapText="1"/>
      <protection locked="0"/>
    </xf>
    <xf numFmtId="0" fontId="6" fillId="0" borderId="1" xfId="2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6" fillId="2" borderId="1" xfId="2" applyFill="1" applyBorder="1" applyAlignment="1" applyProtection="1">
      <alignment vertical="top" wrapText="1"/>
      <protection locked="0"/>
    </xf>
    <xf numFmtId="0" fontId="6" fillId="2" borderId="1" xfId="2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4" fontId="1" fillId="0" borderId="5" xfId="0" applyNumberFormat="1" applyFont="1" applyFill="1" applyBorder="1" applyProtection="1">
      <protection locked="0"/>
    </xf>
    <xf numFmtId="0" fontId="1" fillId="0" borderId="5" xfId="0" applyFont="1" applyFill="1" applyBorder="1" applyProtection="1">
      <protection locked="0"/>
    </xf>
    <xf numFmtId="2" fontId="1" fillId="0" borderId="5" xfId="0" applyNumberFormat="1" applyFont="1" applyFill="1" applyBorder="1" applyProtection="1">
      <protection locked="0"/>
    </xf>
    <xf numFmtId="0" fontId="10" fillId="0" borderId="1" xfId="2" applyFont="1" applyFill="1" applyBorder="1" applyAlignment="1" applyProtection="1">
      <alignment horizontal="left" wrapText="1"/>
    </xf>
    <xf numFmtId="0" fontId="6" fillId="0" borderId="1" xfId="2" applyFill="1" applyBorder="1" applyAlignment="1" applyProtection="1">
      <alignment horizontal="left" wrapText="1"/>
    </xf>
    <xf numFmtId="49" fontId="6" fillId="0" borderId="1" xfId="2" applyNumberFormat="1" applyFill="1" applyBorder="1" applyAlignment="1" applyProtection="1">
      <alignment horizontal="left" wrapText="1"/>
    </xf>
    <xf numFmtId="4" fontId="10" fillId="0" borderId="1" xfId="2" applyNumberFormat="1" applyFont="1" applyFill="1" applyBorder="1" applyAlignment="1" applyProtection="1">
      <alignment horizontal="left" wrapText="1"/>
    </xf>
    <xf numFmtId="0" fontId="0" fillId="0" borderId="0" xfId="0" applyAlignment="1">
      <alignment vertical="center"/>
    </xf>
    <xf numFmtId="0" fontId="6" fillId="0" borderId="0" xfId="2" applyAlignment="1" applyProtection="1">
      <alignment vertical="center"/>
    </xf>
    <xf numFmtId="0" fontId="6" fillId="0" borderId="0" xfId="2" applyAlignment="1" applyProtection="1">
      <alignment vertical="center" wrapText="1"/>
    </xf>
    <xf numFmtId="0" fontId="11" fillId="0" borderId="0" xfId="0" applyFont="1" applyAlignment="1">
      <alignment vertical="center"/>
    </xf>
    <xf numFmtId="4" fontId="6" fillId="0" borderId="1" xfId="2" applyNumberFormat="1" applyFill="1" applyBorder="1" applyAlignment="1" applyProtection="1">
      <alignment horizontal="left" wrapText="1"/>
    </xf>
    <xf numFmtId="0" fontId="0" fillId="0" borderId="0" xfId="0" applyAlignment="1">
      <alignment vertical="center" wrapText="1"/>
    </xf>
    <xf numFmtId="2" fontId="1" fillId="2" borderId="1" xfId="0" applyNumberFormat="1" applyFont="1" applyFill="1" applyBorder="1" applyProtection="1">
      <protection locked="0"/>
    </xf>
    <xf numFmtId="0" fontId="10" fillId="0" borderId="1" xfId="2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2" fontId="1" fillId="0" borderId="3" xfId="0" applyNumberFormat="1" applyFont="1" applyFill="1" applyBorder="1" applyAlignment="1" applyProtection="1">
      <alignment horizontal="center" vertical="center"/>
    </xf>
    <xf numFmtId="2" fontId="1" fillId="0" borderId="4" xfId="0" applyNumberFormat="1" applyFont="1" applyFill="1" applyBorder="1" applyAlignment="1" applyProtection="1">
      <alignment horizontal="center" vertical="center"/>
    </xf>
    <xf numFmtId="2" fontId="1" fillId="0" borderId="5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1" fillId="2" borderId="4" xfId="0" applyFont="1" applyFill="1" applyBorder="1" applyAlignment="1" applyProtection="1">
      <alignment horizontal="center" wrapText="1"/>
      <protection locked="0"/>
    </xf>
    <xf numFmtId="0" fontId="1" fillId="2" borderId="5" xfId="0" applyFont="1" applyFill="1" applyBorder="1" applyAlignment="1" applyProtection="1">
      <alignment horizontal="center" wrapText="1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8" fillId="0" borderId="3" xfId="3" applyFont="1" applyFill="1" applyBorder="1" applyAlignment="1" applyProtection="1">
      <alignment horizontal="left" vertical="center" wrapText="1" shrinkToFit="1"/>
      <protection locked="0"/>
    </xf>
    <xf numFmtId="0" fontId="8" fillId="0" borderId="4" xfId="3" applyFont="1" applyFill="1" applyBorder="1" applyAlignment="1" applyProtection="1">
      <alignment horizontal="left" vertical="center" wrapText="1" shrinkToFit="1"/>
      <protection locked="0"/>
    </xf>
    <xf numFmtId="0" fontId="8" fillId="0" borderId="5" xfId="3" applyFont="1" applyFill="1" applyBorder="1" applyAlignment="1" applyProtection="1">
      <alignment horizontal="left" vertical="center" wrapText="1" shrinkToFit="1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wrapText="1"/>
      <protection locked="0"/>
    </xf>
    <xf numFmtId="0" fontId="1" fillId="0" borderId="4" xfId="0" applyFont="1" applyFill="1" applyBorder="1" applyAlignment="1" applyProtection="1">
      <alignment horizontal="center" wrapText="1"/>
      <protection locked="0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2" borderId="5" xfId="0" applyFont="1" applyFill="1" applyBorder="1" applyAlignment="1" applyProtection="1">
      <alignment horizontal="center" vertical="top" wrapText="1"/>
      <protection locked="0"/>
    </xf>
  </cellXfs>
  <cellStyles count="4">
    <cellStyle name="Excel Built-in Normal" xfId="3"/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hkola7gnomov.ru/catalog/knigi-dlya-dou/besedy-o-bytovykh-elektropriborakh-shorygina-t-a-vmeste-s-detmi/" TargetMode="External"/><Relationship Id="rId18" Type="http://schemas.openxmlformats.org/officeDocument/2006/relationships/hyperlink" Target="https://www.chitai-gorod.ru/catalog/book/389381/" TargetMode="External"/><Relationship Id="rId26" Type="http://schemas.openxmlformats.org/officeDocument/2006/relationships/hyperlink" Target="https://www.uchmag.ru/estore/e911168/" TargetMode="External"/><Relationship Id="rId39" Type="http://schemas.openxmlformats.org/officeDocument/2006/relationships/hyperlink" Target="https://my-shop.ru/shop/product/1451905.html?partner=12087&amp;utm_source=google_merchant&amp;utm_medium=cpc&amp;utm_campaign=merchant&amp;utm_content=1451905&amp;gclid=EAIaIQobChMI7rTysKv08QIVi94YCh2wKw1hEAQYAiABEgJ-A_D_BwE" TargetMode="External"/><Relationship Id="rId21" Type="http://schemas.openxmlformats.org/officeDocument/2006/relationships/hyperlink" Target="https://www.uchmag.ru/estore/e1583380/" TargetMode="External"/><Relationship Id="rId34" Type="http://schemas.openxmlformats.org/officeDocument/2006/relationships/hyperlink" Target="https://shkola7gnomov.ru/catalog/naglyadnye-posobiya/obuchayushchie-kartochki-nasekomye-uroki-dlya-samykh-malenkikh/" TargetMode="External"/><Relationship Id="rId42" Type="http://schemas.openxmlformats.org/officeDocument/2006/relationships/hyperlink" Target="https://book.sibverk.ru/index.php?route=product/product&amp;path=25_32&amp;product_id=249158" TargetMode="External"/><Relationship Id="rId47" Type="http://schemas.openxmlformats.org/officeDocument/2006/relationships/hyperlink" Target="https://www.100sp.ru/good/769151988" TargetMode="External"/><Relationship Id="rId50" Type="http://schemas.openxmlformats.org/officeDocument/2006/relationships/hyperlink" Target="https://actuall.ru/catalog/uchebnaya_literatura/doshkolnoe_obrazovanie/naglyadnoe_posobie_tsvmir_besedypokartinkam_sotsialnaya_bezopasnost_lykova_i_a_shipunova_v_a_.html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www.chitai-gorod.ru/catalog/book/1231576/" TargetMode="External"/><Relationship Id="rId2" Type="http://schemas.openxmlformats.org/officeDocument/2006/relationships/hyperlink" Target="https://amital.ru/Uchyebnaya-lityeratura/Doshkol-naya-pyedagogika/Kostylyeva-N-YU/200-zanimatyel-nyh-uprazhnyeniy-s-bukvami-i-zvukami-dlya-dyetyey-5-6-lyet-p766465c110c168.html" TargetMode="External"/><Relationship Id="rId16" Type="http://schemas.openxmlformats.org/officeDocument/2006/relationships/hyperlink" Target="https://my-shop.ru/shop/product/1981672.html?partner=12087&amp;utm_source=google_merchant&amp;utm_medium=cpc&amp;utm_campaign=merchant&amp;utm_content=1981672&amp;gclid=EAIaIQobChMIz9XozMXk8QIVkteyCh3krwPgEAQYASABEgJcZPD_BwE" TargetMode="External"/><Relationship Id="rId29" Type="http://schemas.openxmlformats.org/officeDocument/2006/relationships/hyperlink" Target="https://sbermegamarket.ru/catalog/details/kniga-shorygina-t-a-tc-sfera-besedy-o-pravah-rebenka-100024287965/" TargetMode="External"/><Relationship Id="rId11" Type="http://schemas.openxmlformats.org/officeDocument/2006/relationships/hyperlink" Target="https://shkola7gnomov.ru/catalog/knigi-dlya-dou/artikulyatsionno-palchikovaya-gimnastika-kompleks-uprazhneniy-/" TargetMode="External"/><Relationship Id="rId24" Type="http://schemas.openxmlformats.org/officeDocument/2006/relationships/hyperlink" Target="https://www.ukazka.ru/catalog/book-besedy-o-malchikakh-i-devochkakh-292823.html" TargetMode="External"/><Relationship Id="rId32" Type="http://schemas.openxmlformats.org/officeDocument/2006/relationships/hyperlink" Target="https://my-shop.ru/shop/product/3229353.html" TargetMode="External"/><Relationship Id="rId37" Type="http://schemas.openxmlformats.org/officeDocument/2006/relationships/hyperlink" Target="https://www.uchmag.ru/estore/e278228/" TargetMode="External"/><Relationship Id="rId40" Type="http://schemas.openxmlformats.org/officeDocument/2006/relationships/hyperlink" Target="https://www.sima-land.ru/7056712/mir-prirody-stihi-dlya-zanyatiy-s-detmi/https:/www.sima-land.ru/7056712/mir-prirody-stihi-dlya-zanyatiy-s-detmi/" TargetMode="External"/><Relationship Id="rId45" Type="http://schemas.openxmlformats.org/officeDocument/2006/relationships/hyperlink" Target="https://shkola7gnomov.ru/catalog/knigi-dlya-dou/pozharnaya-bezopasnost-besedy-po-kartinkam-osnovnye-ponyatiya-lykova-i-a/" TargetMode="External"/><Relationship Id="rId53" Type="http://schemas.openxmlformats.org/officeDocument/2006/relationships/hyperlink" Target="https://amital.ru/Uchyebnaya-lityeratura/Doshkol-naya-pyedagogika/Fyedorova-S-YU/Fyedorova-S-YU-Plany-fizkul-turnyh-zanyatiy-s-dyet-mi-6-7-lyet-FGOS-p384879c110c168.html?wildcard=true&amp;search=%D0%A4%D0%B5%D0%B4%D0%BE%D1%80%D0%BE%D0%B2%D0%B0%20%D0%A1.%20%D0%AE.%20%D0%9F%D0%BB%D0%B0%D0%BD%D1%8B%20%D1%84%D0%B8%D0%B7%D0%BA%D1%83%D0%BB%D1%8C%D1%82%D1%83%D1%80%D0%BD%D1%8B%D1%85%20%D0%B7%D0%B0%D0%BD%D1%8F%D1%82%D0%B8%D0%B9%20%D1%81%20%D0%B4%D0%B5%D1%82%D1%8C%D0%BC%D0%B8%205-6%20%D0%BB%D0%B5%D1%82.%20%D0%A4%D0%93%D0%9E%D0%A1" TargetMode="External"/><Relationship Id="rId5" Type="http://schemas.openxmlformats.org/officeDocument/2006/relationships/hyperlink" Target="https://www.auchan.ru/product/200-tekstov-dlya-obucheniya-skorochteniyu-abdulova-g/" TargetMode="External"/><Relationship Id="rId10" Type="http://schemas.openxmlformats.org/officeDocument/2006/relationships/hyperlink" Target="https://www.chitai-gorod.ru/catalog/book/256115/" TargetMode="External"/><Relationship Id="rId19" Type="http://schemas.openxmlformats.org/officeDocument/2006/relationships/hyperlink" Target="https://my-shop.ru/shop/product/3543492.html?partner=12087&amp;utm_source=google_merchant&amp;utm_medium=cpc&amp;utm_campaign=merchant&amp;utm_content=3543492&amp;gclid=EAIaIQobChMIoaT_8sjk8QIVDuqyCh1AbgJgEAQYASABEgIZKfD_BwE" TargetMode="External"/><Relationship Id="rId31" Type="http://schemas.openxmlformats.org/officeDocument/2006/relationships/hyperlink" Target="https://my-shop.ru/shop/product/1154486.html?partner=12087&amp;utm_source=google_merchant&amp;utm_medium=cpc&amp;utm_campaign=merchant&amp;utm_content=1154486&amp;gclid=EAIaIQobChMIxYatpIHl8QIVSOuyCh3N-gayEAQYASABEgIf2PD_BwE" TargetMode="External"/><Relationship Id="rId44" Type="http://schemas.openxmlformats.org/officeDocument/2006/relationships/hyperlink" Target="https://shkola7gnomov.ru/catalog/knigi-dlya-dou/fizicheskaya-kultura-v-detskom-sadu-konspekty-zanyatiy-dlya-raboty-s-detmi-4-5-let-fgos/" TargetMode="External"/><Relationship Id="rId52" Type="http://schemas.openxmlformats.org/officeDocument/2006/relationships/hyperlink" Target="https://my-shop.ru/shop/product/4319044.html" TargetMode="External"/><Relationship Id="rId4" Type="http://schemas.openxmlformats.org/officeDocument/2006/relationships/hyperlink" Target="https://www.chitai-gorod.ru/catalog/book/1075778/" TargetMode="External"/><Relationship Id="rId9" Type="http://schemas.openxmlformats.org/officeDocument/2006/relationships/hyperlink" Target="https://amital.ru/Uchyebnaya-lityeratura/Doshkol-naya-pyedagogika/Lazaryenko-O-I/Artikulyatsionno-pal-chikovaya-gimnastika-Komplyeks-uprazhnyeniy-p16201c110c168c508050100c508050000c508000000c500000000.html?wildcard=true&amp;search=%D0%90%D1%80%D1%82%D0%B8%D0%BA%D1%83%D0%BB%D1%8F%D1%86%D0%B8%D0%BE%D0%BD%D0%BD%D0%BE-%D0%BF%D0%B0%D0%BB%D1%8C%D1%87%D0%B8%D0%BA%D0%BE%D0%B2%D0%B0%D1%8F%20%D0%B3%D0%B8%D0%BC%D0%BD%D0%B0%D1%81%D1%82%D0%B8%D0%BA%D0%B0.%20%D0%9A%D0%BE%D0%BC%D0%BF%D0%BB%D0%B5%D0%BA%D1%81%20%D1%83%D0%BF%D1%80%D0%B0%D0%B6%D0%BD%D0%B5%D0%BD%D0%B8%D0%B9." TargetMode="External"/><Relationship Id="rId14" Type="http://schemas.openxmlformats.org/officeDocument/2006/relationships/hyperlink" Target="https://amital.ru/Uchyebnaya-lityeratura/Doshkol-naya-pyedagogika/SHorygina-T-A/Byesyedy-o-Vyelikoy-Otyechyestvyennoy-voynye-p167194c110c168c1201000000c1200000000c508050100c508050000c508000000c500000000.html?wildcard=true&amp;search=%D0%91%D0%B5%D1%81%D0%B5%D0%B4%D1%8B%20%D0%BE%20%D0%92%D0%B5%D0%BB%D0%B8%D0%BA%D0%BE%D0%B9%20%D0%9E%D1%82%D0%B5%D1%87%D0%B5%D1%81%D1%82%D0%B2%D0%B5%D0%BD%D0%BD%D0%BE%D0%B9%20%D0%B2%D0%BE%D0%B9%D0%BD%D0%B5" TargetMode="External"/><Relationship Id="rId22" Type="http://schemas.openxmlformats.org/officeDocument/2006/relationships/hyperlink" Target="https://amital.ru/Uchyebnaya-lityeratura/Doshkol-naya-pyedagogika/SHorygina-T-A/Byesyedy-o-dyeryev-yah-i-kustarnikah-s-dyet-mi-5-8-lyet-SHorygina-T-A-p300899c110c168c508050100c508050000c508000000c500000000.html?wildcard=true&amp;search=%D0%91%D0%B5%D1%81%D0%B5%D0%B4%D1%8B%20%D0%BE%20%D0%B4%D0%B5%D1%80%D0%B5%D0%B2%D1%8C%D1%8F%D1%85%20%D0%B8%20%D0%BA%D1%83%D1%81%D1%82%D0%B0%D1%80%D0%BD%D0%B8%D0%BA%D0%B0%D1%85%20%D1%81%20%D0%B4%D0%B5%D1%82%D1%8C%D0%BC%D0%B8%205-8%20%D0%BB%D0%B5%D1%822" TargetMode="External"/><Relationship Id="rId27" Type="http://schemas.openxmlformats.org/officeDocument/2006/relationships/hyperlink" Target="https://amital.ru/Uchyebnaya-lityeratura/Doshkol-naya-pyedagogika/SHorygina-T-A/Byesyedy-o-nasyekomyh-s-dyet-mi-5-8-lyet-2-ye-izd-ispr-SHorygina-T-A-p332763c110c168c508050100c508050000c508000000c500000000.html?wildcard=true&amp;search=%D0%91%D0%B5%D1%81%D0%B5%D0%B4%D1%8B%20%D0%BE%20%D0%BD%D0%B0%D1%81%D0%B5%D0%BA%D0%BE%D0%BC%D1%8B%D1%85%20%D1%81%20%D0%B4%D0%B5%D1%82%D1%8C%D0%BC%D0%B8%205-8%20%D0%BB%D0%B5%D1%82.%202-%D0%B5%20%D0%B8%D0%B7%D0%B4" TargetMode="External"/><Relationship Id="rId30" Type="http://schemas.openxmlformats.org/officeDocument/2006/relationships/hyperlink" Target="https://fkniga.ru/catalog/metodika-dlja-dou/besedy-o-tom-kto-gde-zhivet-metodicheskie-rekomendatsii-2-e-izd-ispr-shorygina-ta-978-5-9949-2-ka-00314496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tLSYkoDl8QIVy-eyCh239AAkEAQYBCABEgKfl_D_BwE" TargetMode="External"/><Relationship Id="rId35" Type="http://schemas.openxmlformats.org/officeDocument/2006/relationships/hyperlink" Target="https://shkola7gnomov.ru/catalog/naglyadnye-posobiya/demonstratsionnye-kartinki-ptitsy-domashnie-i-dekorativnye-16-kartinok-173kh220-mm/" TargetMode="External"/><Relationship Id="rId43" Type="http://schemas.openxmlformats.org/officeDocument/2006/relationships/hyperlink" Target="https://www.chitai-gorod.ru/catalog/book/321414/" TargetMode="External"/><Relationship Id="rId48" Type="http://schemas.openxmlformats.org/officeDocument/2006/relationships/hyperlink" Target="https://www.wildberries.ru/catalog/26494986/detail.aspx?wb_tp=google_goods&amp;wb_bnd=75403&amp;utm_source=google&amp;utm_medium=cpc&amp;utm_campaign=c:6459735092/g:74727684222&amp;gclid=EAIaIQobChMIyuuajYmS8gIVmKkYCh1iSQjuEAQYBSABEgIiMPD_BwE" TargetMode="External"/><Relationship Id="rId8" Type="http://schemas.openxmlformats.org/officeDocument/2006/relationships/hyperlink" Target="https://www.intelkot.ru/kak-o-chem-govorit-s-detmi-na-urokah-finansovoy-gramotnosti-yuliya-antonova/" TargetMode="External"/><Relationship Id="rId51" Type="http://schemas.openxmlformats.org/officeDocument/2006/relationships/hyperlink" Target="https://amital.ru/Uchyebnaya-lityeratura/Doshkol-naya-pyedagogika/Ul-yeva-Ye-A/UM-Tvorchyeskiye-zanyatiya-Izuchayem-vryemyena-goda-Vyesna-4-FGOS-p129329c110c168c508050100c508050000c508000000c500000000.html?wildcard=true&amp;search=%D0%A3%D0%9C%20%D0%A2%D0%B2%D0%BE%D1%80%D1%87%D0%B5%D1%81%D0%BA%D0%B8%D0%B5%20%D0%B7%D0%B0%D0%BD%D1%8F%D1%82%D0%B8%D1%8F.%20%D0%98%D0%B7%D1%83%D1%87%D0%B0%D0%B5%D0%BC%20%D0%B2%D1%80%D0%B5%D0%BC%D0%B5%D0%BD%D0%B0%20%D0%B3%D0%BE%D0%B4%D0%B0:%20%D0%92%D0%B5%D1%81%D0%BD%D0%B0%204+.%20%D0%A4%D0%93%D0%9E%D0%A1%20%D0%A3%D0%BB%D1%8C%D0%B5%D0%B2%D0%B0%20%D0%95.%D0%90" TargetMode="External"/><Relationship Id="rId3" Type="http://schemas.openxmlformats.org/officeDocument/2006/relationships/hyperlink" Target="https://www.ozon.ru/product/2019-200-zanimatelnyh-uprazhneniy-s-bukvami-i-zvukami-dlya-detey-5-6-let-142047059/" TargetMode="External"/><Relationship Id="rId12" Type="http://schemas.openxmlformats.org/officeDocument/2006/relationships/hyperlink" Target="https://www.chitai-gorod.ru/catalog/book/1214844/" TargetMode="External"/><Relationship Id="rId17" Type="http://schemas.openxmlformats.org/officeDocument/2006/relationships/hyperlink" Target="https://my-shop.ru/shop/product/3385197.html?partner=12087&amp;utm_source=google_merchant&amp;utm_medium=cpc&amp;utm_campaign=merchant&amp;utm_content=3385197&amp;gclid=EAIaIQobChMI4IPi-cbk8QIV00eRBR3I0QlGEAQYASABEgKG8vD_BwE" TargetMode="External"/><Relationship Id="rId25" Type="http://schemas.openxmlformats.org/officeDocument/2006/relationships/hyperlink" Target="https://amital.ru/Uchyebnaya-lityeratura/Doshkol-naya-pyedagogika/SHorygina-T-A/Byesyedy-o-mal-chikah-i-dyevochkah-SHorygina-T-A-p348691c110c168c508050100c508050000c508000000c500000000.html?wildcard=true&amp;search=%D0%91%D0%B5%D1%81%D0%B5%D0%B4%D1%8B%20%D0%BE%20%D0%BC%D0%B0%D0%BB%D1%8C%D1%87%D0%B8%D0%BA%D0%B0%D1%85%20%D0%B8%20%D0%B4%D0%B5%D0%B2%D0%BE%D1%87%D0%BA%D0%B0%D1%85" TargetMode="External"/><Relationship Id="rId33" Type="http://schemas.openxmlformats.org/officeDocument/2006/relationships/hyperlink" Target="https://amital.ru/Uchyebnaya-lityeratura/Doshkol-naya-pyedagogika/Ushakova-O-S/Davay-otgadayem-Ryechyevyye-igry-i-uprazhnyeniya-dlya-dyetyey-4-7-lyet-Ushakova-O-S-p232358c110c168.html" TargetMode="External"/><Relationship Id="rId38" Type="http://schemas.openxmlformats.org/officeDocument/2006/relationships/hyperlink" Target="https://my-shop.ru/shop/product/105374.html" TargetMode="External"/><Relationship Id="rId46" Type="http://schemas.openxmlformats.org/officeDocument/2006/relationships/hyperlink" Target="https://www.labirint.ru/books/312739/" TargetMode="External"/><Relationship Id="rId20" Type="http://schemas.openxmlformats.org/officeDocument/2006/relationships/hyperlink" Target="https://amital.ru/Uchyebnaya-lityeratura/Doshkol-naya-pyedagogika/SHorygina-T-A/Byesyedy-o-gribah-mhah-i-lishaynikah-SHorygina-T-A-p340316c110c168.html" TargetMode="External"/><Relationship Id="rId41" Type="http://schemas.openxmlformats.org/officeDocument/2006/relationships/hyperlink" Target="https://amital.ru/Uchyebnaya-lityeratura/Doshkol-naya-pyedagogika/Zyelyenova/My-zhivyem-v-Rossii-Grazhdansko-patriotichyeskoye-vospit-doshkol-nikov-Podgotovityel-naya-gruppa-p166966c110c168.html" TargetMode="External"/><Relationship Id="rId54" Type="http://schemas.openxmlformats.org/officeDocument/2006/relationships/hyperlink" Target="https://www.roslit.ru/catalog/55625772/55630607/?gclid=EAIaIQobChMIy7r06Pao8gIVYEaRBR3qTQr8EAQYAiABEgIAWvD_BwE" TargetMode="External"/><Relationship Id="rId1" Type="http://schemas.openxmlformats.org/officeDocument/2006/relationships/hyperlink" Target="https://www.chitai-gorod.ru/catalog/book/928369/" TargetMode="External"/><Relationship Id="rId6" Type="http://schemas.openxmlformats.org/officeDocument/2006/relationships/hyperlink" Target="https://ast.ru/book/200-tekstov-dlya-obucheniya-skorochteniyu-837302/" TargetMode="External"/><Relationship Id="rId15" Type="http://schemas.openxmlformats.org/officeDocument/2006/relationships/hyperlink" Target="https://www.chitai-gorod.ru/catalog/book/822658/" TargetMode="External"/><Relationship Id="rId23" Type="http://schemas.openxmlformats.org/officeDocument/2006/relationships/hyperlink" Target="https://my-shop.ru/shop/product/3668535.html" TargetMode="External"/><Relationship Id="rId28" Type="http://schemas.openxmlformats.org/officeDocument/2006/relationships/hyperlink" Target="https://amital.ru/Uchyebnaya-lityeratura/Doshkol-naya-pyedagogika/SHorygina-T-A/Byesyedy-o-pravah-ryebyenka-p942328c110c168c508050100c508050000c508000000c500000000.html?wildcard=true&amp;search=%D0%91%D0%B5%D1%81%D0%B5%D0%B4%D1%8B%20%D0%BE%20%D0%BF%D1%80%D0%B0%D0%B2%D0%B0%D1%85%20%D1%80%D0%B5%D0%B1%D0%B5%D0%BD%D0%BA%D0%B0%20%D0%A8%D0%BE%D1%80%D1%8B%D0%B3%D0%B8%D0%BD%D0%B0%20%D0%A2." TargetMode="External"/><Relationship Id="rId36" Type="http://schemas.openxmlformats.org/officeDocument/2006/relationships/hyperlink" Target="https://www.chitai-gorod.ru/catalog/book/1181159/" TargetMode="External"/><Relationship Id="rId49" Type="http://schemas.openxmlformats.org/officeDocument/2006/relationships/hyperlink" Target="https://metodlit.ru/goods/3528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8"/>
  <sheetViews>
    <sheetView tabSelected="1" topLeftCell="A667" zoomScale="90" zoomScaleNormal="90" zoomScaleSheetLayoutView="100" workbookViewId="0">
      <selection activeCell="A672" sqref="A672:A674"/>
    </sheetView>
  </sheetViews>
  <sheetFormatPr defaultRowHeight="12.75" x14ac:dyDescent="0.2"/>
  <cols>
    <col min="1" max="1" width="5.5703125" style="1" customWidth="1"/>
    <col min="2" max="2" width="37.85546875" style="1" customWidth="1"/>
    <col min="3" max="3" width="54.42578125" style="2" customWidth="1"/>
    <col min="4" max="4" width="10.85546875" style="1" customWidth="1"/>
    <col min="5" max="5" width="13" style="1" customWidth="1"/>
    <col min="6" max="6" width="13.5703125" style="1" customWidth="1"/>
    <col min="7" max="7" width="12.140625" style="1" customWidth="1"/>
    <col min="8" max="8" width="13" style="1" customWidth="1"/>
    <col min="9" max="9" width="14.42578125" style="1" customWidth="1"/>
    <col min="10" max="10" width="12.42578125" style="1" customWidth="1"/>
    <col min="11" max="16384" width="9.140625" style="1"/>
  </cols>
  <sheetData>
    <row r="1" spans="1:10" x14ac:dyDescent="0.2">
      <c r="H1" s="57" t="s">
        <v>10</v>
      </c>
      <c r="I1" s="57"/>
      <c r="J1" s="57"/>
    </row>
    <row r="2" spans="1:10" x14ac:dyDescent="0.2">
      <c r="H2" s="57"/>
      <c r="I2" s="57"/>
      <c r="J2" s="57"/>
    </row>
    <row r="3" spans="1:10" ht="15.75" x14ac:dyDescent="0.25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.75" x14ac:dyDescent="0.25">
      <c r="A5" s="3"/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67.5" customHeight="1" x14ac:dyDescent="0.25">
      <c r="A6" s="45" t="s">
        <v>0</v>
      </c>
      <c r="B6" s="61" t="s">
        <v>11</v>
      </c>
      <c r="C6" s="62"/>
      <c r="D6" s="63"/>
      <c r="E6" s="59" t="s">
        <v>6</v>
      </c>
      <c r="F6" s="59"/>
      <c r="G6" s="59"/>
      <c r="H6" s="59" t="s">
        <v>13</v>
      </c>
      <c r="I6" s="60" t="s">
        <v>1</v>
      </c>
      <c r="J6" s="60" t="s">
        <v>2</v>
      </c>
    </row>
    <row r="7" spans="1:10" s="5" customFormat="1" ht="113.25" customHeight="1" x14ac:dyDescent="0.25">
      <c r="A7" s="47"/>
      <c r="B7" s="6" t="s">
        <v>5</v>
      </c>
      <c r="C7" s="6" t="s">
        <v>4</v>
      </c>
      <c r="D7" s="6" t="s">
        <v>12</v>
      </c>
      <c r="E7" s="6" t="s">
        <v>7</v>
      </c>
      <c r="F7" s="6" t="s">
        <v>8</v>
      </c>
      <c r="G7" s="6" t="s">
        <v>9</v>
      </c>
      <c r="H7" s="59"/>
      <c r="I7" s="60"/>
      <c r="J7" s="60"/>
    </row>
    <row r="8" spans="1:10" ht="12" customHeight="1" x14ac:dyDescent="0.2">
      <c r="A8" s="6">
        <v>1</v>
      </c>
      <c r="B8" s="6">
        <v>2</v>
      </c>
      <c r="C8" s="6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8">
        <v>9</v>
      </c>
      <c r="J8" s="8">
        <v>10</v>
      </c>
    </row>
    <row r="9" spans="1:10" ht="51.75" customHeight="1" x14ac:dyDescent="0.2">
      <c r="A9" s="64">
        <v>1</v>
      </c>
      <c r="B9" s="65" t="s">
        <v>15</v>
      </c>
      <c r="C9" s="24" t="s">
        <v>16</v>
      </c>
      <c r="D9" s="10">
        <v>203</v>
      </c>
      <c r="E9" s="11"/>
      <c r="F9" s="11"/>
      <c r="G9" s="11"/>
      <c r="H9" s="10">
        <f>D9</f>
        <v>203</v>
      </c>
      <c r="I9" s="42">
        <f>SUM(D9,D10,D11)/3</f>
        <v>199.33</v>
      </c>
      <c r="J9" s="42">
        <f>(SQRT(((D9-I9)*(D9-I9)+(D10-I9)*(D10-I9)+(D11-I9)*(D11-I9))/(3-1))/I9)*100</f>
        <v>2.37</v>
      </c>
    </row>
    <row r="10" spans="1:10" ht="38.25" x14ac:dyDescent="0.2">
      <c r="A10" s="64"/>
      <c r="B10" s="66"/>
      <c r="C10" s="24" t="s">
        <v>17</v>
      </c>
      <c r="D10" s="10">
        <v>194</v>
      </c>
      <c r="E10" s="11"/>
      <c r="F10" s="11"/>
      <c r="G10" s="11"/>
      <c r="H10" s="10">
        <f t="shared" ref="H10:H14" si="0">D10</f>
        <v>194</v>
      </c>
      <c r="I10" s="43"/>
      <c r="J10" s="43"/>
    </row>
    <row r="11" spans="1:10" ht="45" x14ac:dyDescent="0.2">
      <c r="A11" s="64"/>
      <c r="B11" s="67"/>
      <c r="C11" s="9" t="s">
        <v>18</v>
      </c>
      <c r="D11" s="10">
        <v>201</v>
      </c>
      <c r="E11" s="11"/>
      <c r="F11" s="11"/>
      <c r="G11" s="11"/>
      <c r="H11" s="10">
        <f t="shared" si="0"/>
        <v>201</v>
      </c>
      <c r="I11" s="44"/>
      <c r="J11" s="44"/>
    </row>
    <row r="12" spans="1:10" ht="30" x14ac:dyDescent="0.25">
      <c r="A12" s="68" t="s">
        <v>14</v>
      </c>
      <c r="B12" s="65" t="s">
        <v>19</v>
      </c>
      <c r="C12" s="26" t="s">
        <v>20</v>
      </c>
      <c r="D12" s="10">
        <v>317</v>
      </c>
      <c r="E12" s="11"/>
      <c r="F12" s="11"/>
      <c r="G12" s="11"/>
      <c r="H12" s="10">
        <f t="shared" si="0"/>
        <v>317</v>
      </c>
      <c r="I12" s="42">
        <f t="shared" ref="I12" si="1">SUM(D12,D13,D14)/3</f>
        <v>297.33</v>
      </c>
      <c r="J12" s="42">
        <f t="shared" ref="J12" si="2">(SQRT(((D12-I12)*(D12-I12)+(D13-I12)*(D13-I12)+(D14-I12)*(D14-I12))/(3-1))/I12)*100</f>
        <v>11.46</v>
      </c>
    </row>
    <row r="13" spans="1:10" ht="15" x14ac:dyDescent="0.25">
      <c r="A13" s="68"/>
      <c r="B13" s="66"/>
      <c r="C13" s="25" t="s">
        <v>21</v>
      </c>
      <c r="D13" s="10">
        <v>317</v>
      </c>
      <c r="E13" s="11"/>
      <c r="F13" s="11"/>
      <c r="G13" s="11"/>
      <c r="H13" s="10">
        <f t="shared" si="0"/>
        <v>317</v>
      </c>
      <c r="I13" s="43"/>
      <c r="J13" s="43"/>
    </row>
    <row r="14" spans="1:10" ht="15" customHeight="1" x14ac:dyDescent="0.2">
      <c r="A14" s="68"/>
      <c r="B14" s="67"/>
      <c r="C14" s="24" t="s">
        <v>22</v>
      </c>
      <c r="D14" s="10">
        <v>258</v>
      </c>
      <c r="E14" s="11"/>
      <c r="F14" s="11"/>
      <c r="G14" s="11"/>
      <c r="H14" s="10">
        <f t="shared" si="0"/>
        <v>258</v>
      </c>
      <c r="I14" s="44"/>
      <c r="J14" s="44"/>
    </row>
    <row r="15" spans="1:10" x14ac:dyDescent="0.2">
      <c r="A15" s="51">
        <v>3</v>
      </c>
      <c r="B15" s="54" t="s">
        <v>23</v>
      </c>
      <c r="C15" s="27" t="s">
        <v>24</v>
      </c>
      <c r="D15" s="10">
        <v>238</v>
      </c>
      <c r="E15" s="11"/>
      <c r="F15" s="11"/>
      <c r="G15" s="11"/>
      <c r="H15" s="10">
        <f t="shared" ref="H15:H62" si="3">D15</f>
        <v>238</v>
      </c>
      <c r="I15" s="42">
        <f t="shared" ref="I15:I27" si="4">SUM(D15,D16,D17)/3</f>
        <v>252</v>
      </c>
      <c r="J15" s="42">
        <f t="shared" ref="J15" si="5">(SQRT(((D15-I15)*(D15-I15)+(D16-I15)*(D16-I15)+(D17-I15)*(D17-I15))/(3-1))/I15)*100</f>
        <v>9.6199999999999992</v>
      </c>
    </row>
    <row r="16" spans="1:10" ht="30" x14ac:dyDescent="0.2">
      <c r="A16" s="52"/>
      <c r="B16" s="55"/>
      <c r="C16" s="30" t="s">
        <v>26</v>
      </c>
      <c r="D16" s="10">
        <v>280</v>
      </c>
      <c r="E16" s="11"/>
      <c r="F16" s="11"/>
      <c r="G16" s="11"/>
      <c r="H16" s="10">
        <f t="shared" si="3"/>
        <v>280</v>
      </c>
      <c r="I16" s="43"/>
      <c r="J16" s="43"/>
    </row>
    <row r="17" spans="1:10" ht="315" x14ac:dyDescent="0.25">
      <c r="A17" s="53"/>
      <c r="B17" s="56"/>
      <c r="C17" s="14" t="s">
        <v>25</v>
      </c>
      <c r="D17" s="10">
        <v>238</v>
      </c>
      <c r="E17" s="11"/>
      <c r="F17" s="11"/>
      <c r="G17" s="11"/>
      <c r="H17" s="10">
        <f t="shared" si="3"/>
        <v>238</v>
      </c>
      <c r="I17" s="44"/>
      <c r="J17" s="44"/>
    </row>
    <row r="18" spans="1:10" ht="165.75" x14ac:dyDescent="0.2">
      <c r="A18" s="51">
        <v>4</v>
      </c>
      <c r="B18" s="54" t="s">
        <v>27</v>
      </c>
      <c r="C18" s="27" t="s">
        <v>28</v>
      </c>
      <c r="D18" s="10">
        <v>67</v>
      </c>
      <c r="E18" s="11"/>
      <c r="F18" s="11"/>
      <c r="G18" s="11"/>
      <c r="H18" s="10">
        <f t="shared" si="3"/>
        <v>67</v>
      </c>
      <c r="I18" s="42">
        <f t="shared" si="4"/>
        <v>75.33</v>
      </c>
      <c r="J18" s="42">
        <f t="shared" ref="J18" si="6">(SQRT(((D18-I18)*(D18-I18)+(D19-I18)*(D19-I18)+(D20-I18)*(D20-I18))/(3-1))/I18)*100</f>
        <v>9.6</v>
      </c>
    </row>
    <row r="19" spans="1:10" x14ac:dyDescent="0.2">
      <c r="A19" s="52"/>
      <c r="B19" s="55"/>
      <c r="C19" s="24" t="s">
        <v>29</v>
      </c>
      <c r="D19" s="10">
        <v>79</v>
      </c>
      <c r="E19" s="11"/>
      <c r="F19" s="11"/>
      <c r="G19" s="11"/>
      <c r="H19" s="10">
        <f t="shared" si="3"/>
        <v>79</v>
      </c>
      <c r="I19" s="43"/>
      <c r="J19" s="43"/>
    </row>
    <row r="20" spans="1:10" ht="25.5" x14ac:dyDescent="0.2">
      <c r="A20" s="53"/>
      <c r="B20" s="56"/>
      <c r="C20" s="24" t="s">
        <v>30</v>
      </c>
      <c r="D20" s="10">
        <v>80</v>
      </c>
      <c r="E20" s="11"/>
      <c r="F20" s="11"/>
      <c r="G20" s="11"/>
      <c r="H20" s="10">
        <f t="shared" si="3"/>
        <v>80</v>
      </c>
      <c r="I20" s="44"/>
      <c r="J20" s="44"/>
    </row>
    <row r="21" spans="1:10" x14ac:dyDescent="0.2">
      <c r="A21" s="51">
        <v>5</v>
      </c>
      <c r="B21" s="54" t="s">
        <v>31</v>
      </c>
      <c r="C21" s="27" t="s">
        <v>32</v>
      </c>
      <c r="D21" s="10">
        <v>91</v>
      </c>
      <c r="E21" s="11"/>
      <c r="F21" s="11"/>
      <c r="G21" s="11"/>
      <c r="H21" s="10">
        <f t="shared" si="3"/>
        <v>91</v>
      </c>
      <c r="I21" s="42">
        <f t="shared" si="4"/>
        <v>85</v>
      </c>
      <c r="J21" s="42">
        <f t="shared" ref="J21" si="7">(SQRT(((D21-I21)*(D21-I21)+(D22-I21)*(D22-I21)+(D23-I21)*(D23-I21))/(3-1))/I21)*100</f>
        <v>7.71</v>
      </c>
    </row>
    <row r="22" spans="1:10" ht="25.5" x14ac:dyDescent="0.2">
      <c r="A22" s="52"/>
      <c r="B22" s="55"/>
      <c r="C22" s="24" t="s">
        <v>33</v>
      </c>
      <c r="D22" s="10">
        <v>86</v>
      </c>
      <c r="E22" s="11"/>
      <c r="F22" s="11"/>
      <c r="G22" s="11"/>
      <c r="H22" s="10">
        <f t="shared" si="3"/>
        <v>86</v>
      </c>
      <c r="I22" s="43"/>
      <c r="J22" s="43"/>
    </row>
    <row r="23" spans="1:10" ht="15" x14ac:dyDescent="0.2">
      <c r="A23" s="53"/>
      <c r="B23" s="56"/>
      <c r="C23" s="31" t="s">
        <v>34</v>
      </c>
      <c r="D23" s="10">
        <v>78</v>
      </c>
      <c r="E23" s="11"/>
      <c r="F23" s="11"/>
      <c r="G23" s="11"/>
      <c r="H23" s="10">
        <f t="shared" si="3"/>
        <v>78</v>
      </c>
      <c r="I23" s="44"/>
      <c r="J23" s="44"/>
    </row>
    <row r="24" spans="1:10" ht="127.5" x14ac:dyDescent="0.2">
      <c r="A24" s="51">
        <v>6</v>
      </c>
      <c r="B24" s="54" t="s">
        <v>35</v>
      </c>
      <c r="C24" s="27" t="s">
        <v>36</v>
      </c>
      <c r="D24" s="10">
        <v>147</v>
      </c>
      <c r="E24" s="11"/>
      <c r="F24" s="11"/>
      <c r="G24" s="11"/>
      <c r="H24" s="10">
        <f t="shared" si="3"/>
        <v>147</v>
      </c>
      <c r="I24" s="42">
        <f t="shared" si="4"/>
        <v>166.67</v>
      </c>
      <c r="J24" s="42">
        <f t="shared" ref="J24:J42" si="8">(SQRT(((D24-I24)*(D24-I24)+(D25-I24)*(D25-I24)+(D26-I24)*(D26-I24))/(3-1))/I24)*100</f>
        <v>13.04</v>
      </c>
    </row>
    <row r="25" spans="1:10" x14ac:dyDescent="0.2">
      <c r="A25" s="52"/>
      <c r="B25" s="55"/>
      <c r="C25" s="24" t="s">
        <v>37</v>
      </c>
      <c r="D25" s="10">
        <v>190</v>
      </c>
      <c r="E25" s="11"/>
      <c r="F25" s="11"/>
      <c r="G25" s="11"/>
      <c r="H25" s="10">
        <f t="shared" si="3"/>
        <v>190</v>
      </c>
      <c r="I25" s="43"/>
      <c r="J25" s="43"/>
    </row>
    <row r="26" spans="1:10" ht="75" x14ac:dyDescent="0.25">
      <c r="A26" s="53"/>
      <c r="B26" s="56"/>
      <c r="C26" s="25" t="s">
        <v>38</v>
      </c>
      <c r="D26" s="10">
        <v>163</v>
      </c>
      <c r="E26" s="11"/>
      <c r="F26" s="11"/>
      <c r="G26" s="11"/>
      <c r="H26" s="10">
        <f t="shared" si="3"/>
        <v>163</v>
      </c>
      <c r="I26" s="44"/>
      <c r="J26" s="44"/>
    </row>
    <row r="27" spans="1:10" ht="105" x14ac:dyDescent="0.25">
      <c r="A27" s="51">
        <v>7</v>
      </c>
      <c r="B27" s="54" t="s">
        <v>39</v>
      </c>
      <c r="C27" s="32" t="s">
        <v>40</v>
      </c>
      <c r="D27" s="10">
        <v>107</v>
      </c>
      <c r="E27" s="11"/>
      <c r="F27" s="11"/>
      <c r="G27" s="11"/>
      <c r="H27" s="10">
        <f t="shared" si="3"/>
        <v>107</v>
      </c>
      <c r="I27" s="42">
        <f t="shared" si="4"/>
        <v>118</v>
      </c>
      <c r="J27" s="42">
        <f t="shared" si="8"/>
        <v>11.4</v>
      </c>
    </row>
    <row r="28" spans="1:10" x14ac:dyDescent="0.2">
      <c r="A28" s="52"/>
      <c r="B28" s="55"/>
      <c r="C28" s="24" t="s">
        <v>41</v>
      </c>
      <c r="D28" s="10">
        <v>133</v>
      </c>
      <c r="E28" s="11"/>
      <c r="F28" s="11"/>
      <c r="G28" s="11"/>
      <c r="H28" s="10">
        <f t="shared" si="3"/>
        <v>133</v>
      </c>
      <c r="I28" s="43"/>
      <c r="J28" s="43"/>
    </row>
    <row r="29" spans="1:10" ht="75" x14ac:dyDescent="0.25">
      <c r="A29" s="53"/>
      <c r="B29" s="56"/>
      <c r="C29" s="25" t="s">
        <v>42</v>
      </c>
      <c r="D29" s="10">
        <v>114</v>
      </c>
      <c r="E29" s="11"/>
      <c r="F29" s="11"/>
      <c r="G29" s="11"/>
      <c r="H29" s="10">
        <f t="shared" si="3"/>
        <v>114</v>
      </c>
      <c r="I29" s="44"/>
      <c r="J29" s="44"/>
    </row>
    <row r="30" spans="1:10" ht="38.25" x14ac:dyDescent="0.2">
      <c r="A30" s="51">
        <v>8</v>
      </c>
      <c r="B30" s="54" t="s">
        <v>43</v>
      </c>
      <c r="C30" s="27" t="s">
        <v>44</v>
      </c>
      <c r="D30" s="10">
        <v>118</v>
      </c>
      <c r="E30" s="11"/>
      <c r="F30" s="11"/>
      <c r="G30" s="11"/>
      <c r="H30" s="10">
        <f t="shared" si="3"/>
        <v>118</v>
      </c>
      <c r="I30" s="42">
        <f t="shared" ref="I30:I48" si="9">SUM(D30,D31,D32)/3</f>
        <v>127.33</v>
      </c>
      <c r="J30" s="42">
        <f t="shared" si="8"/>
        <v>10.1</v>
      </c>
    </row>
    <row r="31" spans="1:10" ht="105" x14ac:dyDescent="0.25">
      <c r="A31" s="52"/>
      <c r="B31" s="55"/>
      <c r="C31" s="25" t="s">
        <v>45</v>
      </c>
      <c r="D31" s="10">
        <v>142</v>
      </c>
      <c r="E31" s="11"/>
      <c r="F31" s="11"/>
      <c r="G31" s="11"/>
      <c r="H31" s="10">
        <f t="shared" si="3"/>
        <v>142</v>
      </c>
      <c r="I31" s="43"/>
      <c r="J31" s="43"/>
    </row>
    <row r="32" spans="1:10" ht="75" x14ac:dyDescent="0.25">
      <c r="A32" s="53"/>
      <c r="B32" s="56"/>
      <c r="C32" s="25" t="s">
        <v>46</v>
      </c>
      <c r="D32" s="10">
        <v>122</v>
      </c>
      <c r="E32" s="11"/>
      <c r="F32" s="11"/>
      <c r="G32" s="11"/>
      <c r="H32" s="10">
        <f t="shared" si="3"/>
        <v>122</v>
      </c>
      <c r="I32" s="44"/>
      <c r="J32" s="44"/>
    </row>
    <row r="33" spans="1:10" ht="140.25" x14ac:dyDescent="0.2">
      <c r="A33" s="51">
        <v>9</v>
      </c>
      <c r="B33" s="54" t="s">
        <v>47</v>
      </c>
      <c r="C33" s="27" t="s">
        <v>48</v>
      </c>
      <c r="D33" s="10">
        <v>117</v>
      </c>
      <c r="E33" s="11"/>
      <c r="F33" s="11"/>
      <c r="G33" s="11"/>
      <c r="H33" s="10">
        <f t="shared" si="3"/>
        <v>117</v>
      </c>
      <c r="I33" s="42">
        <f t="shared" si="9"/>
        <v>114.33</v>
      </c>
      <c r="J33" s="42">
        <f t="shared" si="8"/>
        <v>5.62</v>
      </c>
    </row>
    <row r="34" spans="1:10" ht="63.75" x14ac:dyDescent="0.2">
      <c r="A34" s="52"/>
      <c r="B34" s="55"/>
      <c r="C34" s="24" t="s">
        <v>49</v>
      </c>
      <c r="D34" s="10">
        <v>119</v>
      </c>
      <c r="E34" s="11"/>
      <c r="F34" s="11"/>
      <c r="G34" s="11"/>
      <c r="H34" s="10">
        <f t="shared" si="3"/>
        <v>119</v>
      </c>
      <c r="I34" s="43"/>
      <c r="J34" s="43"/>
    </row>
    <row r="35" spans="1:10" x14ac:dyDescent="0.2">
      <c r="A35" s="53"/>
      <c r="B35" s="56"/>
      <c r="C35" s="24" t="s">
        <v>50</v>
      </c>
      <c r="D35" s="10">
        <v>107</v>
      </c>
      <c r="E35" s="11"/>
      <c r="F35" s="11"/>
      <c r="G35" s="11"/>
      <c r="H35" s="10">
        <f t="shared" si="3"/>
        <v>107</v>
      </c>
      <c r="I35" s="44"/>
      <c r="J35" s="44"/>
    </row>
    <row r="36" spans="1:10" ht="114.75" x14ac:dyDescent="0.2">
      <c r="A36" s="51">
        <v>10</v>
      </c>
      <c r="B36" s="54" t="s">
        <v>51</v>
      </c>
      <c r="C36" s="27" t="s">
        <v>52</v>
      </c>
      <c r="D36" s="10">
        <v>154</v>
      </c>
      <c r="E36" s="11"/>
      <c r="F36" s="11"/>
      <c r="G36" s="11"/>
      <c r="H36" s="10">
        <f t="shared" si="3"/>
        <v>154</v>
      </c>
      <c r="I36" s="42">
        <f t="shared" si="9"/>
        <v>155.66999999999999</v>
      </c>
      <c r="J36" s="42">
        <f t="shared" si="8"/>
        <v>0.98</v>
      </c>
    </row>
    <row r="37" spans="1:10" ht="15" x14ac:dyDescent="0.25">
      <c r="A37" s="52"/>
      <c r="B37" s="55"/>
      <c r="C37" s="25" t="s">
        <v>53</v>
      </c>
      <c r="D37" s="10">
        <v>157</v>
      </c>
      <c r="E37" s="11"/>
      <c r="F37" s="11"/>
      <c r="G37" s="11"/>
      <c r="H37" s="10">
        <f t="shared" si="3"/>
        <v>157</v>
      </c>
      <c r="I37" s="43"/>
      <c r="J37" s="43"/>
    </row>
    <row r="38" spans="1:10" ht="30" x14ac:dyDescent="0.25">
      <c r="A38" s="53"/>
      <c r="B38" s="56"/>
      <c r="C38" s="25" t="s">
        <v>54</v>
      </c>
      <c r="D38" s="10">
        <v>156</v>
      </c>
      <c r="E38" s="11"/>
      <c r="F38" s="11"/>
      <c r="G38" s="11"/>
      <c r="H38" s="10">
        <f t="shared" si="3"/>
        <v>156</v>
      </c>
      <c r="I38" s="44"/>
      <c r="J38" s="44"/>
    </row>
    <row r="39" spans="1:10" ht="127.5" x14ac:dyDescent="0.2">
      <c r="A39" s="51">
        <v>11</v>
      </c>
      <c r="B39" s="54" t="s">
        <v>55</v>
      </c>
      <c r="C39" s="27" t="s">
        <v>56</v>
      </c>
      <c r="D39" s="10">
        <v>107</v>
      </c>
      <c r="E39" s="11"/>
      <c r="F39" s="11"/>
      <c r="G39" s="11"/>
      <c r="H39" s="10">
        <f t="shared" si="3"/>
        <v>107</v>
      </c>
      <c r="I39" s="42">
        <f t="shared" si="9"/>
        <v>79.67</v>
      </c>
      <c r="J39" s="42">
        <f t="shared" si="8"/>
        <v>29.71</v>
      </c>
    </row>
    <row r="40" spans="1:10" ht="114.75" x14ac:dyDescent="0.2">
      <c r="A40" s="52"/>
      <c r="B40" s="55"/>
      <c r="C40" s="24" t="s">
        <v>57</v>
      </c>
      <c r="D40" s="10">
        <v>66</v>
      </c>
      <c r="E40" s="11"/>
      <c r="F40" s="11"/>
      <c r="G40" s="11"/>
      <c r="H40" s="10">
        <f t="shared" si="3"/>
        <v>66</v>
      </c>
      <c r="I40" s="43"/>
      <c r="J40" s="43"/>
    </row>
    <row r="41" spans="1:10" x14ac:dyDescent="0.2">
      <c r="A41" s="53"/>
      <c r="B41" s="56"/>
      <c r="C41" s="24" t="s">
        <v>58</v>
      </c>
      <c r="D41" s="10">
        <v>66</v>
      </c>
      <c r="E41" s="11"/>
      <c r="F41" s="11"/>
      <c r="G41" s="11"/>
      <c r="H41" s="10">
        <f t="shared" si="3"/>
        <v>66</v>
      </c>
      <c r="I41" s="44"/>
      <c r="J41" s="44"/>
    </row>
    <row r="42" spans="1:10" ht="45" x14ac:dyDescent="0.25">
      <c r="A42" s="51">
        <v>12</v>
      </c>
      <c r="B42" s="54" t="s">
        <v>59</v>
      </c>
      <c r="C42" s="32" t="s">
        <v>60</v>
      </c>
      <c r="D42" s="10">
        <v>172</v>
      </c>
      <c r="E42" s="11"/>
      <c r="F42" s="11"/>
      <c r="G42" s="11"/>
      <c r="H42" s="10">
        <f t="shared" si="3"/>
        <v>172</v>
      </c>
      <c r="I42" s="42">
        <f t="shared" si="9"/>
        <v>161.33000000000001</v>
      </c>
      <c r="J42" s="42">
        <f t="shared" si="8"/>
        <v>9.89</v>
      </c>
    </row>
    <row r="43" spans="1:10" ht="102" x14ac:dyDescent="0.2">
      <c r="A43" s="52"/>
      <c r="B43" s="55"/>
      <c r="C43" s="24" t="s">
        <v>61</v>
      </c>
      <c r="D43" s="10">
        <v>169</v>
      </c>
      <c r="E43" s="11"/>
      <c r="F43" s="11"/>
      <c r="G43" s="11"/>
      <c r="H43" s="10">
        <f t="shared" si="3"/>
        <v>169</v>
      </c>
      <c r="I43" s="43"/>
      <c r="J43" s="43"/>
    </row>
    <row r="44" spans="1:10" ht="63.75" x14ac:dyDescent="0.2">
      <c r="A44" s="53"/>
      <c r="B44" s="56"/>
      <c r="C44" s="24" t="s">
        <v>62</v>
      </c>
      <c r="D44" s="10">
        <v>143</v>
      </c>
      <c r="E44" s="11"/>
      <c r="F44" s="11"/>
      <c r="G44" s="11"/>
      <c r="H44" s="10">
        <f t="shared" si="3"/>
        <v>143</v>
      </c>
      <c r="I44" s="44"/>
      <c r="J44" s="44"/>
    </row>
    <row r="45" spans="1:10" ht="165" x14ac:dyDescent="0.25">
      <c r="A45" s="51">
        <v>13</v>
      </c>
      <c r="B45" s="54" t="s">
        <v>63</v>
      </c>
      <c r="C45" s="14" t="s">
        <v>64</v>
      </c>
      <c r="D45" s="10">
        <v>124</v>
      </c>
      <c r="E45" s="11"/>
      <c r="F45" s="11"/>
      <c r="G45" s="11"/>
      <c r="H45" s="10">
        <f t="shared" si="3"/>
        <v>124</v>
      </c>
      <c r="I45" s="42">
        <f t="shared" si="9"/>
        <v>132.33000000000001</v>
      </c>
      <c r="J45" s="42">
        <f t="shared" ref="J45:J51" si="10">(SQRT(((D45-I45)*(D45-I45)+(D46-I45)*(D46-I45)+(D47-I45)*(D47-I45))/(3-1))/I45)*100</f>
        <v>9.6300000000000008</v>
      </c>
    </row>
    <row r="46" spans="1:10" ht="29.25" customHeight="1" x14ac:dyDescent="0.25">
      <c r="A46" s="52"/>
      <c r="B46" s="55"/>
      <c r="C46" s="14" t="s">
        <v>65</v>
      </c>
      <c r="D46" s="10">
        <v>126</v>
      </c>
      <c r="E46" s="11"/>
      <c r="F46" s="11"/>
      <c r="G46" s="11"/>
      <c r="H46" s="10">
        <f t="shared" si="3"/>
        <v>126</v>
      </c>
      <c r="I46" s="43"/>
      <c r="J46" s="43"/>
    </row>
    <row r="47" spans="1:10" ht="105" x14ac:dyDescent="0.25">
      <c r="A47" s="53"/>
      <c r="B47" s="56"/>
      <c r="C47" s="14" t="s">
        <v>66</v>
      </c>
      <c r="D47" s="10">
        <v>147</v>
      </c>
      <c r="E47" s="11"/>
      <c r="F47" s="11"/>
      <c r="G47" s="11"/>
      <c r="H47" s="10">
        <f t="shared" si="3"/>
        <v>147</v>
      </c>
      <c r="I47" s="44"/>
      <c r="J47" s="44"/>
    </row>
    <row r="48" spans="1:10" ht="15" x14ac:dyDescent="0.2">
      <c r="A48" s="51">
        <v>14</v>
      </c>
      <c r="B48" s="54" t="s">
        <v>67</v>
      </c>
      <c r="C48" s="28" t="s">
        <v>70</v>
      </c>
      <c r="D48" s="10">
        <v>86</v>
      </c>
      <c r="E48" s="11"/>
      <c r="F48" s="11"/>
      <c r="G48" s="11"/>
      <c r="H48" s="10">
        <f t="shared" si="3"/>
        <v>86</v>
      </c>
      <c r="I48" s="42">
        <f t="shared" si="9"/>
        <v>83.33</v>
      </c>
      <c r="J48" s="42">
        <f t="shared" si="10"/>
        <v>5.54</v>
      </c>
    </row>
    <row r="49" spans="1:10" ht="45" x14ac:dyDescent="0.25">
      <c r="A49" s="52"/>
      <c r="B49" s="55"/>
      <c r="C49" s="14" t="s">
        <v>68</v>
      </c>
      <c r="D49" s="10">
        <v>86</v>
      </c>
      <c r="E49" s="11"/>
      <c r="F49" s="11"/>
      <c r="G49" s="11"/>
      <c r="H49" s="10">
        <f t="shared" si="3"/>
        <v>86</v>
      </c>
      <c r="I49" s="43"/>
      <c r="J49" s="43"/>
    </row>
    <row r="50" spans="1:10" ht="75" x14ac:dyDescent="0.25">
      <c r="A50" s="53"/>
      <c r="B50" s="56"/>
      <c r="C50" s="14" t="s">
        <v>69</v>
      </c>
      <c r="D50" s="10">
        <v>78</v>
      </c>
      <c r="E50" s="11"/>
      <c r="F50" s="11"/>
      <c r="G50" s="11"/>
      <c r="H50" s="10">
        <f t="shared" si="3"/>
        <v>78</v>
      </c>
      <c r="I50" s="44"/>
      <c r="J50" s="44"/>
    </row>
    <row r="51" spans="1:10" ht="75" x14ac:dyDescent="0.2">
      <c r="A51" s="51">
        <v>15</v>
      </c>
      <c r="B51" s="54" t="s">
        <v>71</v>
      </c>
      <c r="C51" s="33" t="s">
        <v>72</v>
      </c>
      <c r="D51" s="10">
        <v>102</v>
      </c>
      <c r="E51" s="11"/>
      <c r="F51" s="11"/>
      <c r="G51" s="11"/>
      <c r="H51" s="10">
        <f t="shared" si="3"/>
        <v>102</v>
      </c>
      <c r="I51" s="42">
        <f t="shared" ref="I51" si="11">SUM(D51,D52,D53)/3</f>
        <v>106.33</v>
      </c>
      <c r="J51" s="42">
        <f t="shared" si="10"/>
        <v>4.83</v>
      </c>
    </row>
    <row r="52" spans="1:10" ht="150" x14ac:dyDescent="0.2">
      <c r="A52" s="52"/>
      <c r="B52" s="55"/>
      <c r="C52" s="30" t="s">
        <v>73</v>
      </c>
      <c r="D52" s="10">
        <v>105</v>
      </c>
      <c r="E52" s="11"/>
      <c r="F52" s="11"/>
      <c r="G52" s="11"/>
      <c r="H52" s="10">
        <f t="shared" si="3"/>
        <v>105</v>
      </c>
      <c r="I52" s="43"/>
      <c r="J52" s="43"/>
    </row>
    <row r="53" spans="1:10" ht="45" x14ac:dyDescent="0.2">
      <c r="A53" s="53"/>
      <c r="B53" s="56"/>
      <c r="C53" s="33" t="s">
        <v>74</v>
      </c>
      <c r="D53" s="10">
        <v>112</v>
      </c>
      <c r="E53" s="11"/>
      <c r="F53" s="11"/>
      <c r="G53" s="11"/>
      <c r="H53" s="10">
        <f t="shared" si="3"/>
        <v>112</v>
      </c>
      <c r="I53" s="44"/>
      <c r="J53" s="44"/>
    </row>
    <row r="54" spans="1:10" ht="15" customHeight="1" x14ac:dyDescent="0.2">
      <c r="A54" s="18">
        <v>16</v>
      </c>
      <c r="B54" s="51" t="s">
        <v>75</v>
      </c>
      <c r="C54" s="30" t="s">
        <v>76</v>
      </c>
      <c r="D54" s="21">
        <v>102</v>
      </c>
      <c r="E54" s="22"/>
      <c r="F54" s="22"/>
      <c r="G54" s="22"/>
      <c r="H54" s="23">
        <f t="shared" si="3"/>
        <v>102</v>
      </c>
      <c r="I54" s="42">
        <f t="shared" ref="I54:I60" si="12">SUM(D54,D55,D56)/3</f>
        <v>105.33</v>
      </c>
      <c r="J54" s="42">
        <f t="shared" ref="J54:J60" si="13">(SQRT(((D54-I54)*(D54-I54)+(D55-I54)*(D55-I54)+(D56-I54)*(D56-I54))/(3-1))/I54)*100</f>
        <v>5.48</v>
      </c>
    </row>
    <row r="55" spans="1:10" ht="15" customHeight="1" x14ac:dyDescent="0.25">
      <c r="A55" s="19"/>
      <c r="B55" s="52"/>
      <c r="C55" s="13" t="s">
        <v>77</v>
      </c>
      <c r="D55" s="12">
        <v>102</v>
      </c>
      <c r="E55" s="11"/>
      <c r="F55" s="11"/>
      <c r="G55" s="11"/>
      <c r="H55" s="10">
        <f t="shared" si="3"/>
        <v>102</v>
      </c>
      <c r="I55" s="43"/>
      <c r="J55" s="43"/>
    </row>
    <row r="56" spans="1:10" ht="15" customHeight="1" x14ac:dyDescent="0.25">
      <c r="A56" s="20"/>
      <c r="B56" s="53"/>
      <c r="C56" s="13" t="s">
        <v>78</v>
      </c>
      <c r="D56" s="12">
        <v>112</v>
      </c>
      <c r="E56" s="11"/>
      <c r="F56" s="11"/>
      <c r="G56" s="11"/>
      <c r="H56" s="10">
        <f t="shared" si="3"/>
        <v>112</v>
      </c>
      <c r="I56" s="44"/>
      <c r="J56" s="44"/>
    </row>
    <row r="57" spans="1:10" ht="15" customHeight="1" x14ac:dyDescent="0.25">
      <c r="A57" s="19"/>
      <c r="B57" s="69" t="s">
        <v>79</v>
      </c>
      <c r="C57" s="13" t="s">
        <v>80</v>
      </c>
      <c r="D57" s="12">
        <v>114</v>
      </c>
      <c r="E57" s="11"/>
      <c r="F57" s="11"/>
      <c r="G57" s="11"/>
      <c r="H57" s="10">
        <f t="shared" si="3"/>
        <v>114</v>
      </c>
      <c r="I57" s="42">
        <f t="shared" si="12"/>
        <v>111</v>
      </c>
      <c r="J57" s="42">
        <f t="shared" si="13"/>
        <v>10.62</v>
      </c>
    </row>
    <row r="58" spans="1:10" ht="15" customHeight="1" x14ac:dyDescent="0.2">
      <c r="A58" s="19">
        <v>17</v>
      </c>
      <c r="B58" s="70"/>
      <c r="C58" s="33" t="s">
        <v>81</v>
      </c>
      <c r="D58" s="12">
        <v>121</v>
      </c>
      <c r="E58" s="11"/>
      <c r="F58" s="11"/>
      <c r="G58" s="11"/>
      <c r="H58" s="10">
        <f t="shared" si="3"/>
        <v>121</v>
      </c>
      <c r="I58" s="43"/>
      <c r="J58" s="43"/>
    </row>
    <row r="59" spans="1:10" ht="15" customHeight="1" x14ac:dyDescent="0.25">
      <c r="A59" s="19"/>
      <c r="B59" s="71"/>
      <c r="C59" s="13" t="s">
        <v>82</v>
      </c>
      <c r="D59" s="12">
        <v>98</v>
      </c>
      <c r="E59" s="11"/>
      <c r="F59" s="11"/>
      <c r="G59" s="11"/>
      <c r="H59" s="10">
        <f t="shared" si="3"/>
        <v>98</v>
      </c>
      <c r="I59" s="44"/>
      <c r="J59" s="44"/>
    </row>
    <row r="60" spans="1:10" ht="14.25" customHeight="1" x14ac:dyDescent="0.2">
      <c r="A60" s="36">
        <v>18</v>
      </c>
      <c r="B60" s="36" t="s">
        <v>83</v>
      </c>
      <c r="C60" s="29" t="s">
        <v>84</v>
      </c>
      <c r="D60" s="34">
        <v>150</v>
      </c>
      <c r="E60" s="15"/>
      <c r="F60" s="15"/>
      <c r="G60" s="15"/>
      <c r="H60" s="10">
        <f t="shared" si="3"/>
        <v>150</v>
      </c>
      <c r="I60" s="42">
        <f t="shared" si="12"/>
        <v>160</v>
      </c>
      <c r="J60" s="42">
        <f t="shared" si="13"/>
        <v>6.25</v>
      </c>
    </row>
    <row r="61" spans="1:10" ht="30" x14ac:dyDescent="0.2">
      <c r="A61" s="37"/>
      <c r="B61" s="37"/>
      <c r="C61" s="16" t="s">
        <v>85</v>
      </c>
      <c r="D61" s="34">
        <v>170</v>
      </c>
      <c r="E61" s="15"/>
      <c r="F61" s="15"/>
      <c r="G61" s="15"/>
      <c r="H61" s="10">
        <f t="shared" si="3"/>
        <v>170</v>
      </c>
      <c r="I61" s="43"/>
      <c r="J61" s="43"/>
    </row>
    <row r="62" spans="1:10" ht="15" customHeight="1" x14ac:dyDescent="0.25">
      <c r="A62" s="38"/>
      <c r="B62" s="38"/>
      <c r="C62" s="17" t="s">
        <v>86</v>
      </c>
      <c r="D62" s="34">
        <v>160</v>
      </c>
      <c r="E62" s="15"/>
      <c r="F62" s="15"/>
      <c r="G62" s="15"/>
      <c r="H62" s="10">
        <f t="shared" si="3"/>
        <v>160</v>
      </c>
      <c r="I62" s="44"/>
      <c r="J62" s="44"/>
    </row>
    <row r="63" spans="1:10" ht="105" x14ac:dyDescent="0.25">
      <c r="A63" s="36">
        <v>19</v>
      </c>
      <c r="B63" s="45" t="s">
        <v>87</v>
      </c>
      <c r="C63" s="17" t="s">
        <v>88</v>
      </c>
      <c r="D63" s="34">
        <v>52</v>
      </c>
      <c r="E63" s="15"/>
      <c r="F63" s="15"/>
      <c r="G63" s="15"/>
      <c r="H63" s="10">
        <f t="shared" ref="H63:H74" si="14">D63</f>
        <v>52</v>
      </c>
      <c r="I63" s="42">
        <f t="shared" ref="I63" si="15">SUM(D63,D64,D65)/3</f>
        <v>60.33</v>
      </c>
      <c r="J63" s="42">
        <f t="shared" ref="J63" si="16">(SQRT(((D63-I63)*(D63-I63)+(D64-I63)*(D64-I63)+(D65-I63)*(D65-I63))/(3-1))/I63)*100</f>
        <v>13.29</v>
      </c>
    </row>
    <row r="64" spans="1:10" ht="135" x14ac:dyDescent="0.2">
      <c r="A64" s="37"/>
      <c r="B64" s="46"/>
      <c r="C64" s="16" t="s">
        <v>89</v>
      </c>
      <c r="D64" s="34">
        <v>61</v>
      </c>
      <c r="E64" s="15"/>
      <c r="F64" s="15"/>
      <c r="G64" s="15"/>
      <c r="H64" s="10">
        <f t="shared" si="14"/>
        <v>61</v>
      </c>
      <c r="I64" s="43"/>
      <c r="J64" s="43"/>
    </row>
    <row r="65" spans="1:10" ht="15" customHeight="1" x14ac:dyDescent="0.25">
      <c r="A65" s="38"/>
      <c r="B65" s="47"/>
      <c r="C65" s="17" t="s">
        <v>90</v>
      </c>
      <c r="D65" s="34">
        <v>68</v>
      </c>
      <c r="E65" s="15"/>
      <c r="F65" s="15"/>
      <c r="G65" s="15"/>
      <c r="H65" s="10">
        <f t="shared" si="14"/>
        <v>68</v>
      </c>
      <c r="I65" s="44"/>
      <c r="J65" s="44"/>
    </row>
    <row r="66" spans="1:10" ht="375" x14ac:dyDescent="0.25">
      <c r="A66" s="36">
        <v>20</v>
      </c>
      <c r="B66" s="39" t="s">
        <v>91</v>
      </c>
      <c r="C66" s="17" t="s">
        <v>92</v>
      </c>
      <c r="D66" s="34">
        <v>232</v>
      </c>
      <c r="E66" s="15"/>
      <c r="F66" s="15"/>
      <c r="G66" s="15"/>
      <c r="H66" s="10">
        <f t="shared" si="14"/>
        <v>232</v>
      </c>
      <c r="I66" s="42">
        <f t="shared" ref="I66" si="17">SUM(D66,D67,D68)/3</f>
        <v>225.67</v>
      </c>
      <c r="J66" s="42">
        <f t="shared" ref="J66" si="18">(SQRT(((D66-I66)*(D66-I66)+(D67-I66)*(D67-I66)+(D68-I66)*(D68-I66))/(3-1))/I66)*100</f>
        <v>8.1300000000000008</v>
      </c>
    </row>
    <row r="67" spans="1:10" ht="60" x14ac:dyDescent="0.2">
      <c r="A67" s="37"/>
      <c r="B67" s="40"/>
      <c r="C67" s="16" t="s">
        <v>93</v>
      </c>
      <c r="D67" s="34">
        <v>205</v>
      </c>
      <c r="E67" s="15"/>
      <c r="F67" s="15"/>
      <c r="G67" s="15"/>
      <c r="H67" s="10">
        <f t="shared" si="14"/>
        <v>205</v>
      </c>
      <c r="I67" s="43"/>
      <c r="J67" s="43"/>
    </row>
    <row r="68" spans="1:10" ht="15" customHeight="1" x14ac:dyDescent="0.25">
      <c r="A68" s="38"/>
      <c r="B68" s="41"/>
      <c r="C68" s="17" t="s">
        <v>94</v>
      </c>
      <c r="D68" s="34">
        <v>240</v>
      </c>
      <c r="E68" s="15"/>
      <c r="F68" s="15"/>
      <c r="G68" s="15"/>
      <c r="H68" s="10">
        <f t="shared" si="14"/>
        <v>240</v>
      </c>
      <c r="I68" s="44"/>
      <c r="J68" s="44"/>
    </row>
    <row r="69" spans="1:10" ht="75" x14ac:dyDescent="0.25">
      <c r="A69" s="39">
        <v>21</v>
      </c>
      <c r="B69" s="45" t="s">
        <v>95</v>
      </c>
      <c r="C69" s="17" t="s">
        <v>96</v>
      </c>
      <c r="D69" s="34">
        <v>249</v>
      </c>
      <c r="E69" s="15"/>
      <c r="F69" s="15"/>
      <c r="G69" s="15"/>
      <c r="H69" s="10">
        <f t="shared" si="14"/>
        <v>249</v>
      </c>
      <c r="I69" s="42">
        <f t="shared" ref="I69" si="19">SUM(D69,D70,D71)/3</f>
        <v>249</v>
      </c>
      <c r="J69" s="42">
        <f t="shared" ref="J69" si="20">(SQRT(((D69-I69)*(D69-I69)+(D70-I69)*(D70-I69)+(D71-I69)*(D71-I69))/(3-1))/I69)*100</f>
        <v>0</v>
      </c>
    </row>
    <row r="70" spans="1:10" ht="135" x14ac:dyDescent="0.2">
      <c r="A70" s="40"/>
      <c r="B70" s="46"/>
      <c r="C70" s="16" t="s">
        <v>97</v>
      </c>
      <c r="D70" s="34">
        <v>249</v>
      </c>
      <c r="E70" s="15"/>
      <c r="F70" s="15"/>
      <c r="G70" s="15"/>
      <c r="H70" s="10">
        <f t="shared" si="14"/>
        <v>249</v>
      </c>
      <c r="I70" s="43"/>
      <c r="J70" s="43"/>
    </row>
    <row r="71" spans="1:10" ht="15" customHeight="1" x14ac:dyDescent="0.25">
      <c r="A71" s="41"/>
      <c r="B71" s="47"/>
      <c r="C71" s="17" t="s">
        <v>98</v>
      </c>
      <c r="D71" s="34">
        <v>249</v>
      </c>
      <c r="E71" s="15"/>
      <c r="F71" s="15"/>
      <c r="G71" s="15"/>
      <c r="H71" s="10">
        <f t="shared" si="14"/>
        <v>249</v>
      </c>
      <c r="I71" s="44"/>
      <c r="J71" s="44"/>
    </row>
    <row r="72" spans="1:10" ht="15" x14ac:dyDescent="0.25">
      <c r="A72" s="39">
        <v>22</v>
      </c>
      <c r="B72" s="45" t="s">
        <v>99</v>
      </c>
      <c r="C72" s="17" t="s">
        <v>100</v>
      </c>
      <c r="D72" s="34">
        <v>125</v>
      </c>
      <c r="E72" s="15"/>
      <c r="F72" s="15"/>
      <c r="G72" s="15"/>
      <c r="H72" s="10">
        <f t="shared" si="14"/>
        <v>125</v>
      </c>
      <c r="I72" s="42">
        <f t="shared" ref="I72" si="21">SUM(D72,D73,D74)/3</f>
        <v>131.33000000000001</v>
      </c>
      <c r="J72" s="42">
        <f t="shared" ref="J72" si="22">(SQRT(((D72-I72)*(D72-I72)+(D73-I72)*(D73-I72)+(D74-I72)*(D74-I72))/(3-1))/I72)*100</f>
        <v>9.6999999999999993</v>
      </c>
    </row>
    <row r="73" spans="1:10" ht="195" x14ac:dyDescent="0.2">
      <c r="A73" s="40"/>
      <c r="B73" s="46"/>
      <c r="C73" s="16" t="s">
        <v>101</v>
      </c>
      <c r="D73" s="34">
        <v>123</v>
      </c>
      <c r="E73" s="15"/>
      <c r="F73" s="15"/>
      <c r="G73" s="15"/>
      <c r="H73" s="10">
        <f t="shared" si="14"/>
        <v>123</v>
      </c>
      <c r="I73" s="43"/>
      <c r="J73" s="43"/>
    </row>
    <row r="74" spans="1:10" ht="15" customHeight="1" x14ac:dyDescent="0.25">
      <c r="A74" s="41"/>
      <c r="B74" s="47"/>
      <c r="C74" s="17" t="s">
        <v>102</v>
      </c>
      <c r="D74" s="34">
        <v>146</v>
      </c>
      <c r="E74" s="15"/>
      <c r="F74" s="15"/>
      <c r="G74" s="15"/>
      <c r="H74" s="10">
        <f t="shared" si="14"/>
        <v>146</v>
      </c>
      <c r="I74" s="44"/>
      <c r="J74" s="44"/>
    </row>
    <row r="75" spans="1:10" ht="15" x14ac:dyDescent="0.25">
      <c r="A75" s="39">
        <v>23</v>
      </c>
      <c r="B75" s="45" t="s">
        <v>103</v>
      </c>
      <c r="C75" s="17" t="s">
        <v>104</v>
      </c>
      <c r="D75" s="34">
        <v>110</v>
      </c>
      <c r="E75" s="15"/>
      <c r="F75" s="15"/>
      <c r="G75" s="15"/>
      <c r="H75" s="10">
        <f t="shared" ref="H75:H92" si="23">D75</f>
        <v>110</v>
      </c>
      <c r="I75" s="42">
        <f t="shared" ref="I75" si="24">SUM(D75,D76,D77)/3</f>
        <v>112.67</v>
      </c>
      <c r="J75" s="42">
        <f t="shared" ref="J75" si="25">(SQRT(((D75-I75)*(D75-I75)+(D76-I75)*(D76-I75)+(D77-I75)*(D77-I75))/(3-1))/I75)*100</f>
        <v>5.71</v>
      </c>
    </row>
    <row r="76" spans="1:10" ht="60" x14ac:dyDescent="0.2">
      <c r="A76" s="40"/>
      <c r="B76" s="46"/>
      <c r="C76" s="16" t="s">
        <v>105</v>
      </c>
      <c r="D76" s="34">
        <v>120</v>
      </c>
      <c r="E76" s="15"/>
      <c r="F76" s="15"/>
      <c r="G76" s="15"/>
      <c r="H76" s="10">
        <f t="shared" si="23"/>
        <v>120</v>
      </c>
      <c r="I76" s="43"/>
      <c r="J76" s="43"/>
    </row>
    <row r="77" spans="1:10" ht="15" customHeight="1" x14ac:dyDescent="0.25">
      <c r="A77" s="41"/>
      <c r="B77" s="47"/>
      <c r="C77" s="17" t="s">
        <v>106</v>
      </c>
      <c r="D77" s="34">
        <v>108</v>
      </c>
      <c r="E77" s="15"/>
      <c r="F77" s="15"/>
      <c r="G77" s="15"/>
      <c r="H77" s="10">
        <f t="shared" si="23"/>
        <v>108</v>
      </c>
      <c r="I77" s="44"/>
      <c r="J77" s="44"/>
    </row>
    <row r="78" spans="1:10" ht="60" x14ac:dyDescent="0.25">
      <c r="A78" s="39">
        <v>24</v>
      </c>
      <c r="B78" s="45" t="s">
        <v>107</v>
      </c>
      <c r="C78" s="17" t="s">
        <v>108</v>
      </c>
      <c r="D78" s="34">
        <v>146</v>
      </c>
      <c r="E78" s="15"/>
      <c r="F78" s="15"/>
      <c r="G78" s="15"/>
      <c r="H78" s="10">
        <f t="shared" si="23"/>
        <v>146</v>
      </c>
      <c r="I78" s="42">
        <f t="shared" ref="I78" si="26">SUM(D78,D79,D80)/3</f>
        <v>156.33000000000001</v>
      </c>
      <c r="J78" s="42">
        <f t="shared" ref="J78" si="27">(SQRT(((D78-I78)*(D78-I78)+(D79-I78)*(D79-I78)+(D80-I78)*(D80-I78))/(3-1))/I78)*100</f>
        <v>7.08</v>
      </c>
    </row>
    <row r="79" spans="1:10" ht="15" x14ac:dyDescent="0.2">
      <c r="A79" s="40"/>
      <c r="B79" s="46"/>
      <c r="C79" s="16" t="s">
        <v>109</v>
      </c>
      <c r="D79" s="34">
        <v>155</v>
      </c>
      <c r="E79" s="15"/>
      <c r="F79" s="15"/>
      <c r="G79" s="15"/>
      <c r="H79" s="10">
        <f t="shared" si="23"/>
        <v>155</v>
      </c>
      <c r="I79" s="43"/>
      <c r="J79" s="43"/>
    </row>
    <row r="80" spans="1:10" ht="15" customHeight="1" x14ac:dyDescent="0.25">
      <c r="A80" s="41"/>
      <c r="B80" s="47"/>
      <c r="C80" s="17" t="s">
        <v>110</v>
      </c>
      <c r="D80" s="34">
        <v>168</v>
      </c>
      <c r="E80" s="15"/>
      <c r="F80" s="15"/>
      <c r="G80" s="15"/>
      <c r="H80" s="10">
        <f t="shared" si="23"/>
        <v>168</v>
      </c>
      <c r="I80" s="44"/>
      <c r="J80" s="44"/>
    </row>
    <row r="81" spans="1:10" ht="15" x14ac:dyDescent="0.2">
      <c r="A81" s="39">
        <v>25</v>
      </c>
      <c r="B81" s="45" t="s">
        <v>111</v>
      </c>
      <c r="C81" s="28" t="s">
        <v>114</v>
      </c>
      <c r="D81" s="34">
        <v>410</v>
      </c>
      <c r="E81" s="15"/>
      <c r="F81" s="15"/>
      <c r="G81" s="15"/>
      <c r="H81" s="10">
        <f t="shared" si="23"/>
        <v>410</v>
      </c>
      <c r="I81" s="42">
        <f t="shared" ref="I81" si="28">SUM(D81,D82,D83)/3</f>
        <v>410.33</v>
      </c>
      <c r="J81" s="42">
        <f t="shared" ref="J81" si="29">(SQRT(((D81-I81)*(D81-I81)+(D82-I81)*(D82-I81)+(D83-I81)*(D83-I81))/(3-1))/I81)*100</f>
        <v>0.14000000000000001</v>
      </c>
    </row>
    <row r="82" spans="1:10" ht="45" x14ac:dyDescent="0.2">
      <c r="A82" s="40"/>
      <c r="B82" s="46"/>
      <c r="C82" s="16" t="s">
        <v>112</v>
      </c>
      <c r="D82" s="34">
        <v>411</v>
      </c>
      <c r="E82" s="15"/>
      <c r="F82" s="15"/>
      <c r="G82" s="15"/>
      <c r="H82" s="10">
        <f t="shared" si="23"/>
        <v>411</v>
      </c>
      <c r="I82" s="43"/>
      <c r="J82" s="43"/>
    </row>
    <row r="83" spans="1:10" ht="15" customHeight="1" x14ac:dyDescent="0.25">
      <c r="A83" s="41"/>
      <c r="B83" s="47"/>
      <c r="C83" s="17" t="s">
        <v>113</v>
      </c>
      <c r="D83" s="34">
        <v>410</v>
      </c>
      <c r="E83" s="15"/>
      <c r="F83" s="15"/>
      <c r="G83" s="15"/>
      <c r="H83" s="10">
        <f t="shared" si="23"/>
        <v>410</v>
      </c>
      <c r="I83" s="44"/>
      <c r="J83" s="44"/>
    </row>
    <row r="84" spans="1:10" ht="15" x14ac:dyDescent="0.25">
      <c r="A84" s="39">
        <v>26</v>
      </c>
      <c r="B84" s="39" t="s">
        <v>115</v>
      </c>
      <c r="C84" s="17" t="s">
        <v>116</v>
      </c>
      <c r="D84" s="34">
        <v>102</v>
      </c>
      <c r="E84" s="15"/>
      <c r="F84" s="15"/>
      <c r="G84" s="15"/>
      <c r="H84" s="10">
        <f t="shared" si="23"/>
        <v>102</v>
      </c>
      <c r="I84" s="42">
        <f t="shared" ref="I84" si="30">SUM(D84,D85,D86)/3</f>
        <v>94.24</v>
      </c>
      <c r="J84" s="42">
        <f t="shared" ref="J84" si="31">(SQRT(((D84-I84)*(D84-I84)+(D85-I84)*(D85-I84)+(D86-I84)*(D86-I84))/(3-1))/I84)*100</f>
        <v>8.66</v>
      </c>
    </row>
    <row r="85" spans="1:10" ht="210" x14ac:dyDescent="0.2">
      <c r="A85" s="40"/>
      <c r="B85" s="40"/>
      <c r="C85" s="16" t="s">
        <v>117</v>
      </c>
      <c r="D85" s="34">
        <v>95</v>
      </c>
      <c r="E85" s="15"/>
      <c r="F85" s="15"/>
      <c r="G85" s="15"/>
      <c r="H85" s="10">
        <f t="shared" si="23"/>
        <v>95</v>
      </c>
      <c r="I85" s="43"/>
      <c r="J85" s="43"/>
    </row>
    <row r="86" spans="1:10" ht="15" customHeight="1" x14ac:dyDescent="0.25">
      <c r="A86" s="41"/>
      <c r="B86" s="41"/>
      <c r="C86" s="17" t="s">
        <v>118</v>
      </c>
      <c r="D86" s="34">
        <v>85.73</v>
      </c>
      <c r="E86" s="15"/>
      <c r="F86" s="15"/>
      <c r="G86" s="15"/>
      <c r="H86" s="10">
        <f t="shared" si="23"/>
        <v>85.73</v>
      </c>
      <c r="I86" s="44"/>
      <c r="J86" s="44"/>
    </row>
    <row r="87" spans="1:10" ht="255" x14ac:dyDescent="0.25">
      <c r="A87" s="39">
        <v>27</v>
      </c>
      <c r="B87" s="39" t="s">
        <v>119</v>
      </c>
      <c r="C87" s="17" t="s">
        <v>120</v>
      </c>
      <c r="D87" s="34">
        <v>316</v>
      </c>
      <c r="E87" s="15"/>
      <c r="F87" s="15"/>
      <c r="G87" s="15"/>
      <c r="H87" s="10">
        <f t="shared" si="23"/>
        <v>316</v>
      </c>
      <c r="I87" s="42">
        <f t="shared" ref="I87" si="32">SUM(D87,D88,D89)/3</f>
        <v>304.67</v>
      </c>
      <c r="J87" s="42">
        <f t="shared" ref="J87" si="33">(SQRT(((D87-I87)*(D87-I87)+(D88-I87)*(D88-I87)+(D89-I87)*(D89-I87))/(3-1))/I87)*100</f>
        <v>3.22</v>
      </c>
    </row>
    <row r="88" spans="1:10" ht="75" x14ac:dyDescent="0.2">
      <c r="A88" s="40"/>
      <c r="B88" s="40"/>
      <c r="C88" s="16" t="s">
        <v>121</v>
      </c>
      <c r="D88" s="34">
        <v>299</v>
      </c>
      <c r="E88" s="15"/>
      <c r="F88" s="15"/>
      <c r="G88" s="15"/>
      <c r="H88" s="10">
        <f t="shared" si="23"/>
        <v>299</v>
      </c>
      <c r="I88" s="43"/>
      <c r="J88" s="43"/>
    </row>
    <row r="89" spans="1:10" ht="15" customHeight="1" x14ac:dyDescent="0.25">
      <c r="A89" s="41"/>
      <c r="B89" s="41"/>
      <c r="C89" s="17" t="s">
        <v>122</v>
      </c>
      <c r="D89" s="34">
        <v>299</v>
      </c>
      <c r="E89" s="15"/>
      <c r="F89" s="15"/>
      <c r="G89" s="15"/>
      <c r="H89" s="10">
        <f t="shared" si="23"/>
        <v>299</v>
      </c>
      <c r="I89" s="44"/>
      <c r="J89" s="44"/>
    </row>
    <row r="90" spans="1:10" ht="60" x14ac:dyDescent="0.25">
      <c r="A90" s="39">
        <v>28</v>
      </c>
      <c r="B90" s="39" t="s">
        <v>123</v>
      </c>
      <c r="C90" s="17" t="s">
        <v>124</v>
      </c>
      <c r="D90" s="34">
        <v>274</v>
      </c>
      <c r="E90" s="15"/>
      <c r="F90" s="15"/>
      <c r="G90" s="15"/>
      <c r="H90" s="10">
        <f t="shared" si="23"/>
        <v>274</v>
      </c>
      <c r="I90" s="42">
        <f t="shared" ref="I90" si="34">SUM(D90,D91,D92)/3</f>
        <v>264</v>
      </c>
      <c r="J90" s="42">
        <f t="shared" ref="J90" si="35">(SQRT(((D90-I90)*(D90-I90)+(D91-I90)*(D91-I90)+(D92-I90)*(D92-I90))/(3-1))/I90)*100</f>
        <v>3.28</v>
      </c>
    </row>
    <row r="91" spans="1:10" ht="15" x14ac:dyDescent="0.2">
      <c r="A91" s="40"/>
      <c r="B91" s="40"/>
      <c r="C91" s="16" t="s">
        <v>125</v>
      </c>
      <c r="D91" s="34">
        <v>259</v>
      </c>
      <c r="E91" s="15"/>
      <c r="F91" s="15"/>
      <c r="G91" s="15"/>
      <c r="H91" s="10">
        <f t="shared" si="23"/>
        <v>259</v>
      </c>
      <c r="I91" s="43"/>
      <c r="J91" s="43"/>
    </row>
    <row r="92" spans="1:10" ht="15" customHeight="1" x14ac:dyDescent="0.25">
      <c r="A92" s="41"/>
      <c r="B92" s="41"/>
      <c r="C92" s="17" t="s">
        <v>126</v>
      </c>
      <c r="D92" s="34">
        <v>259</v>
      </c>
      <c r="E92" s="15"/>
      <c r="F92" s="15"/>
      <c r="G92" s="15"/>
      <c r="H92" s="10">
        <f t="shared" si="23"/>
        <v>259</v>
      </c>
      <c r="I92" s="44"/>
      <c r="J92" s="44"/>
    </row>
    <row r="93" spans="1:10" ht="15" x14ac:dyDescent="0.25">
      <c r="A93" s="39">
        <v>29</v>
      </c>
      <c r="B93" s="39" t="s">
        <v>127</v>
      </c>
      <c r="C93" s="17" t="s">
        <v>128</v>
      </c>
      <c r="D93" s="34">
        <v>259</v>
      </c>
      <c r="E93" s="15"/>
      <c r="F93" s="15"/>
      <c r="G93" s="15"/>
      <c r="H93" s="10">
        <f t="shared" ref="H93:H156" si="36">D93</f>
        <v>259</v>
      </c>
      <c r="I93" s="42">
        <f t="shared" ref="I93" si="37">SUM(D93,D94,D95)/3</f>
        <v>259.33</v>
      </c>
      <c r="J93" s="42">
        <f t="shared" ref="J93" si="38">(SQRT(((D93-I93)*(D93-I93)+(D94-I93)*(D94-I93)+(D95-I93)*(D95-I93))/(3-1))/I93)*100</f>
        <v>0.22</v>
      </c>
    </row>
    <row r="94" spans="1:10" ht="30" x14ac:dyDescent="0.2">
      <c r="A94" s="40"/>
      <c r="B94" s="40"/>
      <c r="C94" s="16" t="s">
        <v>129</v>
      </c>
      <c r="D94" s="34">
        <v>259</v>
      </c>
      <c r="E94" s="15"/>
      <c r="F94" s="15"/>
      <c r="G94" s="15"/>
      <c r="H94" s="10">
        <f t="shared" si="36"/>
        <v>259</v>
      </c>
      <c r="I94" s="43"/>
      <c r="J94" s="43"/>
    </row>
    <row r="95" spans="1:10" ht="15" customHeight="1" x14ac:dyDescent="0.25">
      <c r="A95" s="41"/>
      <c r="B95" s="41"/>
      <c r="C95" s="17" t="s">
        <v>130</v>
      </c>
      <c r="D95" s="34">
        <v>260</v>
      </c>
      <c r="E95" s="15"/>
      <c r="F95" s="15"/>
      <c r="G95" s="15"/>
      <c r="H95" s="10">
        <f t="shared" si="36"/>
        <v>260</v>
      </c>
      <c r="I95" s="44"/>
      <c r="J95" s="44"/>
    </row>
    <row r="96" spans="1:10" ht="15" customHeight="1" x14ac:dyDescent="0.25">
      <c r="A96" s="39">
        <v>30</v>
      </c>
      <c r="B96" s="39" t="s">
        <v>131</v>
      </c>
      <c r="C96" s="17" t="s">
        <v>132</v>
      </c>
      <c r="D96" s="34">
        <v>259</v>
      </c>
      <c r="E96" s="15"/>
      <c r="F96" s="15"/>
      <c r="G96" s="15"/>
      <c r="H96" s="10">
        <f t="shared" si="36"/>
        <v>259</v>
      </c>
      <c r="I96" s="42">
        <f t="shared" ref="I96" si="39">SUM(D96,D97,D98)/3</f>
        <v>259.33</v>
      </c>
      <c r="J96" s="42">
        <f t="shared" ref="J96" si="40">(SQRT(((D96-I96)*(D96-I96)+(D97-I96)*(D97-I96)+(D98-I96)*(D98-I96))/(3-1))/I96)*100</f>
        <v>0.22</v>
      </c>
    </row>
    <row r="97" spans="1:10" ht="15" customHeight="1" x14ac:dyDescent="0.2">
      <c r="A97" s="40"/>
      <c r="B97" s="40"/>
      <c r="C97" s="16" t="s">
        <v>133</v>
      </c>
      <c r="D97" s="34">
        <v>260</v>
      </c>
      <c r="E97" s="15"/>
      <c r="F97" s="15"/>
      <c r="G97" s="15"/>
      <c r="H97" s="10">
        <f t="shared" si="36"/>
        <v>260</v>
      </c>
      <c r="I97" s="43"/>
      <c r="J97" s="43"/>
    </row>
    <row r="98" spans="1:10" ht="15" customHeight="1" x14ac:dyDescent="0.2">
      <c r="A98" s="41"/>
      <c r="B98" s="41"/>
      <c r="C98" s="33" t="s">
        <v>134</v>
      </c>
      <c r="D98" s="34">
        <v>259</v>
      </c>
      <c r="E98" s="15"/>
      <c r="F98" s="15"/>
      <c r="G98" s="15"/>
      <c r="H98" s="10">
        <f t="shared" si="36"/>
        <v>259</v>
      </c>
      <c r="I98" s="44"/>
      <c r="J98" s="44"/>
    </row>
    <row r="99" spans="1:10" ht="15" x14ac:dyDescent="0.25">
      <c r="A99" s="36">
        <v>31</v>
      </c>
      <c r="B99" s="45" t="s">
        <v>135</v>
      </c>
      <c r="C99" s="17" t="s">
        <v>136</v>
      </c>
      <c r="D99" s="34">
        <v>155</v>
      </c>
      <c r="E99" s="15"/>
      <c r="F99" s="15"/>
      <c r="G99" s="15"/>
      <c r="H99" s="10">
        <f t="shared" si="36"/>
        <v>155</v>
      </c>
      <c r="I99" s="42">
        <f t="shared" ref="I99" si="41">SUM(D99,D100,D101)/3</f>
        <v>157</v>
      </c>
      <c r="J99" s="42">
        <f t="shared" ref="J99" si="42">(SQRT(((D99-I99)*(D99-I99)+(D100-I99)*(D100-I99)+(D101-I99)*(D101-I99))/(3-1))/I99)*100</f>
        <v>1.1000000000000001</v>
      </c>
    </row>
    <row r="100" spans="1:10" ht="15" x14ac:dyDescent="0.2">
      <c r="A100" s="37"/>
      <c r="B100" s="46"/>
      <c r="C100" s="16" t="s">
        <v>137</v>
      </c>
      <c r="D100" s="34">
        <v>158</v>
      </c>
      <c r="E100" s="15"/>
      <c r="F100" s="15"/>
      <c r="G100" s="15"/>
      <c r="H100" s="10">
        <f t="shared" si="36"/>
        <v>158</v>
      </c>
      <c r="I100" s="43"/>
      <c r="J100" s="43"/>
    </row>
    <row r="101" spans="1:10" ht="15" customHeight="1" x14ac:dyDescent="0.25">
      <c r="A101" s="38"/>
      <c r="B101" s="47"/>
      <c r="C101" s="17" t="s">
        <v>138</v>
      </c>
      <c r="D101" s="34">
        <v>158</v>
      </c>
      <c r="E101" s="15"/>
      <c r="F101" s="15"/>
      <c r="G101" s="15"/>
      <c r="H101" s="10">
        <f t="shared" si="36"/>
        <v>158</v>
      </c>
      <c r="I101" s="44"/>
      <c r="J101" s="44"/>
    </row>
    <row r="102" spans="1:10" ht="180" x14ac:dyDescent="0.25">
      <c r="A102" s="39">
        <v>32</v>
      </c>
      <c r="B102" s="39" t="s">
        <v>139</v>
      </c>
      <c r="C102" s="17" t="s">
        <v>140</v>
      </c>
      <c r="D102" s="34">
        <v>81</v>
      </c>
      <c r="E102" s="15"/>
      <c r="F102" s="15"/>
      <c r="G102" s="15"/>
      <c r="H102" s="10">
        <f t="shared" si="36"/>
        <v>81</v>
      </c>
      <c r="I102" s="42">
        <f t="shared" ref="I102" si="43">SUM(D102,D103,D104)/3</f>
        <v>84.33</v>
      </c>
      <c r="J102" s="42">
        <f t="shared" ref="J102" si="44">(SQRT(((D102-I102)*(D102-I102)+(D103-I102)*(D103-I102)+(D104-I102)*(D104-I102))/(3-1))/I102)*100</f>
        <v>5.85</v>
      </c>
    </row>
    <row r="103" spans="1:10" ht="75" x14ac:dyDescent="0.2">
      <c r="A103" s="40"/>
      <c r="B103" s="40"/>
      <c r="C103" s="16" t="s">
        <v>141</v>
      </c>
      <c r="D103" s="34">
        <v>82</v>
      </c>
      <c r="E103" s="15"/>
      <c r="F103" s="15"/>
      <c r="G103" s="15"/>
      <c r="H103" s="10">
        <f t="shared" si="36"/>
        <v>82</v>
      </c>
      <c r="I103" s="43"/>
      <c r="J103" s="43"/>
    </row>
    <row r="104" spans="1:10" ht="15" customHeight="1" x14ac:dyDescent="0.25">
      <c r="A104" s="41"/>
      <c r="B104" s="41"/>
      <c r="C104" s="17" t="s">
        <v>142</v>
      </c>
      <c r="D104" s="34">
        <v>90</v>
      </c>
      <c r="E104" s="15"/>
      <c r="F104" s="15"/>
      <c r="G104" s="15"/>
      <c r="H104" s="10">
        <f t="shared" si="36"/>
        <v>90</v>
      </c>
      <c r="I104" s="44"/>
      <c r="J104" s="44"/>
    </row>
    <row r="105" spans="1:10" ht="60" x14ac:dyDescent="0.25">
      <c r="A105" s="36">
        <v>33</v>
      </c>
      <c r="B105" s="36" t="s">
        <v>143</v>
      </c>
      <c r="C105" s="17" t="s">
        <v>144</v>
      </c>
      <c r="D105" s="34">
        <v>81</v>
      </c>
      <c r="E105" s="15"/>
      <c r="F105" s="15"/>
      <c r="G105" s="15"/>
      <c r="H105" s="10">
        <f t="shared" si="36"/>
        <v>81</v>
      </c>
      <c r="I105" s="42">
        <f t="shared" ref="I105" si="45">SUM(D105,D106,D107)/3</f>
        <v>86.33</v>
      </c>
      <c r="J105" s="42">
        <f t="shared" ref="J105" si="46">(SQRT(((D105-I105)*(D105-I105)+(D106-I105)*(D106-I105)+(D107-I105)*(D107-I105))/(3-1))/I105)*100</f>
        <v>9.7100000000000009</v>
      </c>
    </row>
    <row r="106" spans="1:10" ht="24" customHeight="1" x14ac:dyDescent="0.2">
      <c r="A106" s="37"/>
      <c r="B106" s="37"/>
      <c r="C106" s="16" t="s">
        <v>145</v>
      </c>
      <c r="D106" s="34">
        <v>82</v>
      </c>
      <c r="E106" s="15"/>
      <c r="F106" s="15"/>
      <c r="G106" s="15"/>
      <c r="H106" s="10">
        <f t="shared" si="36"/>
        <v>82</v>
      </c>
      <c r="I106" s="43"/>
      <c r="J106" s="43"/>
    </row>
    <row r="107" spans="1:10" ht="15" customHeight="1" x14ac:dyDescent="0.25">
      <c r="A107" s="38"/>
      <c r="B107" s="38"/>
      <c r="C107" s="17" t="s">
        <v>146</v>
      </c>
      <c r="D107" s="34">
        <v>96</v>
      </c>
      <c r="E107" s="15"/>
      <c r="F107" s="15"/>
      <c r="G107" s="15"/>
      <c r="H107" s="10">
        <f t="shared" si="36"/>
        <v>96</v>
      </c>
      <c r="I107" s="44"/>
      <c r="J107" s="44"/>
    </row>
    <row r="108" spans="1:10" ht="60" x14ac:dyDescent="0.25">
      <c r="A108" s="36">
        <v>34</v>
      </c>
      <c r="B108" s="36" t="s">
        <v>147</v>
      </c>
      <c r="C108" s="17" t="s">
        <v>148</v>
      </c>
      <c r="D108" s="34">
        <v>81</v>
      </c>
      <c r="E108" s="15"/>
      <c r="F108" s="15"/>
      <c r="G108" s="15"/>
      <c r="H108" s="10">
        <f t="shared" si="36"/>
        <v>81</v>
      </c>
      <c r="I108" s="42">
        <f t="shared" ref="I108" si="47">SUM(D108,D109,D110)/3</f>
        <v>84.33</v>
      </c>
      <c r="J108" s="42">
        <f t="shared" ref="J108" si="48">(SQRT(((D108-I108)*(D108-I108)+(D109-I108)*(D109-I108)+(D110-I108)*(D110-I108))/(3-1))/I108)*100</f>
        <v>5.85</v>
      </c>
    </row>
    <row r="109" spans="1:10" ht="60" x14ac:dyDescent="0.2">
      <c r="A109" s="37"/>
      <c r="B109" s="37"/>
      <c r="C109" s="16" t="s">
        <v>149</v>
      </c>
      <c r="D109" s="34">
        <v>82</v>
      </c>
      <c r="E109" s="15"/>
      <c r="F109" s="15"/>
      <c r="G109" s="15"/>
      <c r="H109" s="10">
        <f t="shared" si="36"/>
        <v>82</v>
      </c>
      <c r="I109" s="43"/>
      <c r="J109" s="43"/>
    </row>
    <row r="110" spans="1:10" ht="15" customHeight="1" x14ac:dyDescent="0.25">
      <c r="A110" s="38"/>
      <c r="B110" s="38"/>
      <c r="C110" s="17" t="s">
        <v>150</v>
      </c>
      <c r="D110" s="34">
        <v>90</v>
      </c>
      <c r="E110" s="15"/>
      <c r="F110" s="15"/>
      <c r="G110" s="15"/>
      <c r="H110" s="10">
        <f t="shared" si="36"/>
        <v>90</v>
      </c>
      <c r="I110" s="44"/>
      <c r="J110" s="44"/>
    </row>
    <row r="111" spans="1:10" ht="60" x14ac:dyDescent="0.25">
      <c r="A111" s="36">
        <v>35</v>
      </c>
      <c r="B111" s="36" t="s">
        <v>151</v>
      </c>
      <c r="C111" s="17" t="s">
        <v>152</v>
      </c>
      <c r="D111" s="34">
        <v>81</v>
      </c>
      <c r="E111" s="15"/>
      <c r="F111" s="15"/>
      <c r="G111" s="15"/>
      <c r="H111" s="10">
        <f t="shared" si="36"/>
        <v>81</v>
      </c>
      <c r="I111" s="42">
        <f t="shared" ref="I111" si="49">SUM(D111,D112,D113)/3</f>
        <v>81.67</v>
      </c>
      <c r="J111" s="42">
        <f t="shared" ref="J111" si="50">(SQRT(((D111-I111)*(D111-I111)+(D112-I111)*(D112-I111)+(D113-I111)*(D113-I111))/(3-1))/I111)*100</f>
        <v>0.71</v>
      </c>
    </row>
    <row r="112" spans="1:10" ht="15" x14ac:dyDescent="0.2">
      <c r="A112" s="37"/>
      <c r="B112" s="37"/>
      <c r="C112" s="16" t="s">
        <v>153</v>
      </c>
      <c r="D112" s="34">
        <v>82</v>
      </c>
      <c r="E112" s="15"/>
      <c r="F112" s="15"/>
      <c r="G112" s="15"/>
      <c r="H112" s="10">
        <f t="shared" si="36"/>
        <v>82</v>
      </c>
      <c r="I112" s="43"/>
      <c r="J112" s="43"/>
    </row>
    <row r="113" spans="1:10" ht="15" customHeight="1" x14ac:dyDescent="0.25">
      <c r="A113" s="38"/>
      <c r="B113" s="38"/>
      <c r="C113" s="17" t="s">
        <v>154</v>
      </c>
      <c r="D113" s="34">
        <v>82</v>
      </c>
      <c r="E113" s="15"/>
      <c r="F113" s="15"/>
      <c r="G113" s="15"/>
      <c r="H113" s="10">
        <f t="shared" si="36"/>
        <v>82</v>
      </c>
      <c r="I113" s="44"/>
      <c r="J113" s="44"/>
    </row>
    <row r="114" spans="1:10" ht="15" x14ac:dyDescent="0.25">
      <c r="A114" s="36">
        <v>36</v>
      </c>
      <c r="B114" s="36" t="s">
        <v>155</v>
      </c>
      <c r="C114" s="17" t="s">
        <v>156</v>
      </c>
      <c r="D114" s="34">
        <v>173</v>
      </c>
      <c r="E114" s="15"/>
      <c r="F114" s="15"/>
      <c r="G114" s="15"/>
      <c r="H114" s="10">
        <f t="shared" si="36"/>
        <v>173</v>
      </c>
      <c r="I114" s="42">
        <f t="shared" ref="I114" si="51">SUM(D114,D115,D116)/3</f>
        <v>161.66999999999999</v>
      </c>
      <c r="J114" s="42">
        <f t="shared" ref="J114" si="52">(SQRT(((D114-I114)*(D114-I114)+(D115-I114)*(D115-I114)+(D116-I114)*(D116-I114))/(3-1))/I114)*100</f>
        <v>7.46</v>
      </c>
    </row>
    <row r="115" spans="1:10" ht="45" x14ac:dyDescent="0.2">
      <c r="A115" s="37"/>
      <c r="B115" s="37"/>
      <c r="C115" s="16" t="s">
        <v>157</v>
      </c>
      <c r="D115" s="34">
        <v>163</v>
      </c>
      <c r="E115" s="15"/>
      <c r="F115" s="15"/>
      <c r="G115" s="15"/>
      <c r="H115" s="10">
        <f t="shared" si="36"/>
        <v>163</v>
      </c>
      <c r="I115" s="43"/>
      <c r="J115" s="43"/>
    </row>
    <row r="116" spans="1:10" ht="12.75" customHeight="1" x14ac:dyDescent="0.25">
      <c r="A116" s="38"/>
      <c r="B116" s="38"/>
      <c r="C116" s="17" t="s">
        <v>158</v>
      </c>
      <c r="D116" s="34">
        <v>149</v>
      </c>
      <c r="E116" s="15"/>
      <c r="F116" s="15"/>
      <c r="G116" s="15"/>
      <c r="H116" s="10">
        <f t="shared" si="36"/>
        <v>149</v>
      </c>
      <c r="I116" s="44"/>
      <c r="J116" s="44"/>
    </row>
    <row r="117" spans="1:10" ht="12.75" customHeight="1" x14ac:dyDescent="0.25">
      <c r="A117" s="36">
        <v>37</v>
      </c>
      <c r="B117" s="36" t="s">
        <v>159</v>
      </c>
      <c r="C117" s="17" t="s">
        <v>161</v>
      </c>
      <c r="D117" s="34">
        <v>81</v>
      </c>
      <c r="E117" s="15"/>
      <c r="F117" s="15"/>
      <c r="G117" s="15"/>
      <c r="H117" s="10">
        <f t="shared" si="36"/>
        <v>81</v>
      </c>
      <c r="I117" s="42">
        <f t="shared" ref="I117" si="53">SUM(D117,D118,D119)/3</f>
        <v>53.33</v>
      </c>
      <c r="J117" s="42">
        <f t="shared" ref="J117" si="54">(SQRT(((D117-I117)*(D117-I117)+(D118-I117)*(D118-I117)+(D119-I117)*(D119-I117))/(3-1))/I117)*100</f>
        <v>86.63</v>
      </c>
    </row>
    <row r="118" spans="1:10" ht="12.75" customHeight="1" x14ac:dyDescent="0.2">
      <c r="A118" s="37"/>
      <c r="B118" s="37"/>
      <c r="C118" s="33" t="s">
        <v>160</v>
      </c>
      <c r="D118" s="34">
        <v>79</v>
      </c>
      <c r="E118" s="15"/>
      <c r="F118" s="15"/>
      <c r="G118" s="15"/>
      <c r="H118" s="10">
        <f t="shared" si="36"/>
        <v>79</v>
      </c>
      <c r="I118" s="43"/>
      <c r="J118" s="43"/>
    </row>
    <row r="119" spans="1:10" ht="15" customHeight="1" x14ac:dyDescent="0.25">
      <c r="A119" s="38"/>
      <c r="B119" s="38"/>
      <c r="C119" s="17"/>
      <c r="D119" s="34"/>
      <c r="E119" s="15"/>
      <c r="F119" s="15"/>
      <c r="G119" s="15"/>
      <c r="H119" s="10">
        <f t="shared" si="36"/>
        <v>0</v>
      </c>
      <c r="I119" s="44"/>
      <c r="J119" s="44"/>
    </row>
    <row r="120" spans="1:10" ht="45" x14ac:dyDescent="0.25">
      <c r="A120" s="36">
        <v>38</v>
      </c>
      <c r="B120" s="36" t="s">
        <v>162</v>
      </c>
      <c r="C120" s="17" t="s">
        <v>163</v>
      </c>
      <c r="D120" s="34">
        <v>163</v>
      </c>
      <c r="E120" s="15"/>
      <c r="F120" s="15"/>
      <c r="G120" s="15"/>
      <c r="H120" s="10">
        <f t="shared" si="36"/>
        <v>163</v>
      </c>
      <c r="I120" s="42">
        <f t="shared" ref="I120" si="55">SUM(D120,D121,D122)/3</f>
        <v>155.33000000000001</v>
      </c>
      <c r="J120" s="42">
        <f t="shared" ref="J120" si="56">(SQRT(((D120-I120)*(D120-I120)+(D121-I120)*(D121-I120)+(D122-I120)*(D122-I120))/(3-1))/I120)*100</f>
        <v>4.83</v>
      </c>
    </row>
    <row r="121" spans="1:10" ht="12.75" customHeight="1" x14ac:dyDescent="0.2">
      <c r="A121" s="37"/>
      <c r="B121" s="37"/>
      <c r="C121" s="16" t="s">
        <v>164</v>
      </c>
      <c r="D121" s="34">
        <v>148</v>
      </c>
      <c r="E121" s="15"/>
      <c r="F121" s="15"/>
      <c r="G121" s="15"/>
      <c r="H121" s="10">
        <f t="shared" si="36"/>
        <v>148</v>
      </c>
      <c r="I121" s="43"/>
      <c r="J121" s="43"/>
    </row>
    <row r="122" spans="1:10" ht="15" customHeight="1" x14ac:dyDescent="0.25">
      <c r="A122" s="38"/>
      <c r="B122" s="38"/>
      <c r="C122" s="17" t="s">
        <v>165</v>
      </c>
      <c r="D122" s="34">
        <v>155</v>
      </c>
      <c r="E122" s="15"/>
      <c r="F122" s="15"/>
      <c r="G122" s="15"/>
      <c r="H122" s="10">
        <f t="shared" si="36"/>
        <v>155</v>
      </c>
      <c r="I122" s="44"/>
      <c r="J122" s="44"/>
    </row>
    <row r="123" spans="1:10" ht="30" x14ac:dyDescent="0.25">
      <c r="A123" s="36">
        <v>39</v>
      </c>
      <c r="B123" s="36" t="s">
        <v>166</v>
      </c>
      <c r="C123" s="17" t="s">
        <v>167</v>
      </c>
      <c r="D123" s="34">
        <v>91</v>
      </c>
      <c r="E123" s="15"/>
      <c r="F123" s="15"/>
      <c r="G123" s="15"/>
      <c r="H123" s="10">
        <f t="shared" si="36"/>
        <v>91</v>
      </c>
      <c r="I123" s="42">
        <f t="shared" ref="I123" si="57">SUM(D123,D124,D125)/3</f>
        <v>104.33</v>
      </c>
      <c r="J123" s="42">
        <f t="shared" ref="J123" si="58">(SQRT(((D123-I123)*(D123-I123)+(D124-I123)*(D124-I123)+(D125-I123)*(D125-I123))/(3-1))/I123)*100</f>
        <v>24.67</v>
      </c>
    </row>
    <row r="124" spans="1:10" ht="15" x14ac:dyDescent="0.2">
      <c r="A124" s="37"/>
      <c r="B124" s="37"/>
      <c r="C124" s="16" t="s">
        <v>168</v>
      </c>
      <c r="D124" s="34">
        <v>88</v>
      </c>
      <c r="E124" s="15"/>
      <c r="F124" s="15"/>
      <c r="G124" s="15"/>
      <c r="H124" s="10">
        <f t="shared" si="36"/>
        <v>88</v>
      </c>
      <c r="I124" s="43"/>
      <c r="J124" s="43"/>
    </row>
    <row r="125" spans="1:10" ht="12.75" customHeight="1" x14ac:dyDescent="0.25">
      <c r="A125" s="38"/>
      <c r="B125" s="38"/>
      <c r="C125" s="17" t="s">
        <v>169</v>
      </c>
      <c r="D125" s="34">
        <v>134</v>
      </c>
      <c r="E125" s="15"/>
      <c r="F125" s="15"/>
      <c r="G125" s="15"/>
      <c r="H125" s="10">
        <f t="shared" si="36"/>
        <v>134</v>
      </c>
      <c r="I125" s="44"/>
      <c r="J125" s="44"/>
    </row>
    <row r="126" spans="1:10" ht="12.75" customHeight="1" x14ac:dyDescent="0.25">
      <c r="A126" s="36">
        <v>40</v>
      </c>
      <c r="B126" s="36" t="s">
        <v>170</v>
      </c>
      <c r="C126" s="17" t="s">
        <v>171</v>
      </c>
      <c r="D126" s="34">
        <v>168</v>
      </c>
      <c r="E126" s="15"/>
      <c r="F126" s="15"/>
      <c r="G126" s="15"/>
      <c r="H126" s="10">
        <f t="shared" si="36"/>
        <v>168</v>
      </c>
      <c r="I126" s="42">
        <f t="shared" ref="I126" si="59">SUM(D126,D127,D128)/3</f>
        <v>164</v>
      </c>
      <c r="J126" s="42">
        <f t="shared" ref="J126" si="60">(SQRT(((D126-I126)*(D126-I126)+(D127-I126)*(D127-I126)+(D128-I126)*(D128-I126))/(3-1))/I126)*100</f>
        <v>5.88</v>
      </c>
    </row>
    <row r="127" spans="1:10" ht="12.75" customHeight="1" x14ac:dyDescent="0.2">
      <c r="A127" s="37"/>
      <c r="B127" s="37"/>
      <c r="C127" s="16" t="s">
        <v>172</v>
      </c>
      <c r="D127" s="34">
        <v>171</v>
      </c>
      <c r="E127" s="15"/>
      <c r="F127" s="15"/>
      <c r="G127" s="15"/>
      <c r="H127" s="10">
        <f t="shared" si="36"/>
        <v>171</v>
      </c>
      <c r="I127" s="43"/>
      <c r="J127" s="43"/>
    </row>
    <row r="128" spans="1:10" ht="15" customHeight="1" x14ac:dyDescent="0.25">
      <c r="A128" s="38"/>
      <c r="B128" s="38"/>
      <c r="C128" s="17" t="s">
        <v>173</v>
      </c>
      <c r="D128" s="34">
        <v>153</v>
      </c>
      <c r="E128" s="15"/>
      <c r="F128" s="15"/>
      <c r="G128" s="15"/>
      <c r="H128" s="10">
        <f t="shared" si="36"/>
        <v>153</v>
      </c>
      <c r="I128" s="44"/>
      <c r="J128" s="44"/>
    </row>
    <row r="129" spans="1:10" ht="60" x14ac:dyDescent="0.25">
      <c r="A129" s="39">
        <v>41</v>
      </c>
      <c r="B129" s="39" t="s">
        <v>174</v>
      </c>
      <c r="C129" s="17" t="s">
        <v>175</v>
      </c>
      <c r="D129" s="34">
        <v>215</v>
      </c>
      <c r="E129" s="15"/>
      <c r="F129" s="15"/>
      <c r="G129" s="15"/>
      <c r="H129" s="10">
        <f t="shared" si="36"/>
        <v>215</v>
      </c>
      <c r="I129" s="42">
        <f t="shared" ref="I129" si="61">SUM(D129,D130,D131)/3</f>
        <v>223.33</v>
      </c>
      <c r="J129" s="42">
        <f t="shared" ref="J129" si="62">(SQRT(((D129-I129)*(D129-I129)+(D130-I129)*(D130-I129)+(D131-I129)*(D131-I129))/(3-1))/I129)*100</f>
        <v>3.3</v>
      </c>
    </row>
    <row r="130" spans="1:10" ht="15" x14ac:dyDescent="0.2">
      <c r="A130" s="40"/>
      <c r="B130" s="40"/>
      <c r="C130" s="16" t="s">
        <v>176</v>
      </c>
      <c r="D130" s="34">
        <v>226</v>
      </c>
      <c r="E130" s="15"/>
      <c r="F130" s="15"/>
      <c r="G130" s="15"/>
      <c r="H130" s="10">
        <f t="shared" si="36"/>
        <v>226</v>
      </c>
      <c r="I130" s="43"/>
      <c r="J130" s="43"/>
    </row>
    <row r="131" spans="1:10" ht="12.75" customHeight="1" x14ac:dyDescent="0.25">
      <c r="A131" s="41"/>
      <c r="B131" s="41"/>
      <c r="C131" s="17" t="s">
        <v>177</v>
      </c>
      <c r="D131" s="34">
        <v>229</v>
      </c>
      <c r="E131" s="15"/>
      <c r="F131" s="15"/>
      <c r="G131" s="15"/>
      <c r="H131" s="10">
        <f t="shared" si="36"/>
        <v>229</v>
      </c>
      <c r="I131" s="44"/>
      <c r="J131" s="44"/>
    </row>
    <row r="132" spans="1:10" ht="12.75" customHeight="1" x14ac:dyDescent="0.25">
      <c r="A132" s="39">
        <v>42</v>
      </c>
      <c r="B132" s="39" t="s">
        <v>178</v>
      </c>
      <c r="C132" s="17" t="s">
        <v>179</v>
      </c>
      <c r="D132" s="34">
        <v>177</v>
      </c>
      <c r="E132" s="15"/>
      <c r="F132" s="15"/>
      <c r="G132" s="15"/>
      <c r="H132" s="10">
        <f t="shared" si="36"/>
        <v>177</v>
      </c>
      <c r="I132" s="42">
        <f t="shared" ref="I132" si="63">SUM(D132,D133,D134)/3</f>
        <v>168.67</v>
      </c>
      <c r="J132" s="42">
        <f t="shared" ref="J132" si="64">(SQRT(((D132-I132)*(D132-I132)+(D133-I132)*(D133-I132)+(D134-I132)*(D134-I132))/(3-1))/I132)*100</f>
        <v>5.04</v>
      </c>
    </row>
    <row r="133" spans="1:10" ht="12.75" customHeight="1" x14ac:dyDescent="0.2">
      <c r="A133" s="40"/>
      <c r="B133" s="40"/>
      <c r="C133" s="16" t="s">
        <v>180</v>
      </c>
      <c r="D133" s="34">
        <v>169</v>
      </c>
      <c r="E133" s="15"/>
      <c r="F133" s="15"/>
      <c r="G133" s="15"/>
      <c r="H133" s="10">
        <f t="shared" si="36"/>
        <v>169</v>
      </c>
      <c r="I133" s="43"/>
      <c r="J133" s="43"/>
    </row>
    <row r="134" spans="1:10" ht="15" customHeight="1" x14ac:dyDescent="0.25">
      <c r="A134" s="41"/>
      <c r="B134" s="41"/>
      <c r="C134" s="17" t="s">
        <v>181</v>
      </c>
      <c r="D134" s="34">
        <v>160</v>
      </c>
      <c r="E134" s="15"/>
      <c r="F134" s="15"/>
      <c r="G134" s="15"/>
      <c r="H134" s="10">
        <f t="shared" si="36"/>
        <v>160</v>
      </c>
      <c r="I134" s="44"/>
      <c r="J134" s="44"/>
    </row>
    <row r="135" spans="1:10" ht="15" x14ac:dyDescent="0.25">
      <c r="A135" s="39">
        <v>43</v>
      </c>
      <c r="B135" s="39" t="s">
        <v>182</v>
      </c>
      <c r="C135" s="17" t="s">
        <v>183</v>
      </c>
      <c r="D135" s="34">
        <v>189</v>
      </c>
      <c r="E135" s="15"/>
      <c r="F135" s="15"/>
      <c r="G135" s="15"/>
      <c r="H135" s="10">
        <f t="shared" si="36"/>
        <v>189</v>
      </c>
      <c r="I135" s="42">
        <f t="shared" ref="I135" si="65">SUM(D135,D136,D137)/3</f>
        <v>162.38999999999999</v>
      </c>
      <c r="J135" s="42">
        <f t="shared" ref="J135" si="66">(SQRT(((D135-I135)*(D135-I135)+(D136-I135)*(D136-I135)+(D137-I135)*(D137-I135))/(3-1))/I135)*100</f>
        <v>16.27</v>
      </c>
    </row>
    <row r="136" spans="1:10" ht="75" x14ac:dyDescent="0.2">
      <c r="A136" s="40"/>
      <c r="B136" s="40"/>
      <c r="C136" s="16" t="s">
        <v>184</v>
      </c>
      <c r="D136" s="34">
        <v>162</v>
      </c>
      <c r="E136" s="15"/>
      <c r="F136" s="15"/>
      <c r="G136" s="15"/>
      <c r="H136" s="10">
        <f t="shared" si="36"/>
        <v>162</v>
      </c>
      <c r="I136" s="43"/>
      <c r="J136" s="43"/>
    </row>
    <row r="137" spans="1:10" ht="15" customHeight="1" x14ac:dyDescent="0.25">
      <c r="A137" s="41"/>
      <c r="B137" s="41"/>
      <c r="C137" s="17" t="s">
        <v>185</v>
      </c>
      <c r="D137" s="34">
        <v>136.16</v>
      </c>
      <c r="E137" s="15"/>
      <c r="F137" s="15"/>
      <c r="G137" s="15"/>
      <c r="H137" s="10">
        <f t="shared" si="36"/>
        <v>136.16</v>
      </c>
      <c r="I137" s="44"/>
      <c r="J137" s="44"/>
    </row>
    <row r="138" spans="1:10" ht="15" x14ac:dyDescent="0.25">
      <c r="A138" s="39">
        <v>44</v>
      </c>
      <c r="B138" s="39" t="s">
        <v>186</v>
      </c>
      <c r="C138" s="17" t="s">
        <v>187</v>
      </c>
      <c r="D138" s="34">
        <v>167</v>
      </c>
      <c r="E138" s="15"/>
      <c r="F138" s="15"/>
      <c r="G138" s="15"/>
      <c r="H138" s="10">
        <f t="shared" si="36"/>
        <v>167</v>
      </c>
      <c r="I138" s="42">
        <f t="shared" ref="I138" si="67">SUM(D138,D139,D140)/3</f>
        <v>163.66999999999999</v>
      </c>
      <c r="J138" s="42">
        <f t="shared" ref="J138" si="68">(SQRT(((D138-I138)*(D138-I138)+(D139-I138)*(D139-I138)+(D140-I138)*(D140-I138))/(3-1))/I138)*100</f>
        <v>3.53</v>
      </c>
    </row>
    <row r="139" spans="1:10" ht="45" x14ac:dyDescent="0.2">
      <c r="A139" s="40"/>
      <c r="B139" s="40"/>
      <c r="C139" s="16" t="s">
        <v>188</v>
      </c>
      <c r="D139" s="34">
        <v>157</v>
      </c>
      <c r="E139" s="15"/>
      <c r="F139" s="15"/>
      <c r="G139" s="15"/>
      <c r="H139" s="10">
        <f t="shared" si="36"/>
        <v>157</v>
      </c>
      <c r="I139" s="43"/>
      <c r="J139" s="43"/>
    </row>
    <row r="140" spans="1:10" ht="15" customHeight="1" x14ac:dyDescent="0.25">
      <c r="A140" s="41"/>
      <c r="B140" s="41"/>
      <c r="C140" s="17" t="s">
        <v>189</v>
      </c>
      <c r="D140" s="34">
        <v>167</v>
      </c>
      <c r="E140" s="15"/>
      <c r="F140" s="15"/>
      <c r="G140" s="15"/>
      <c r="H140" s="10">
        <f t="shared" si="36"/>
        <v>167</v>
      </c>
      <c r="I140" s="44"/>
      <c r="J140" s="44"/>
    </row>
    <row r="141" spans="1:10" ht="150" x14ac:dyDescent="0.25">
      <c r="A141" s="39">
        <v>45</v>
      </c>
      <c r="B141" s="72" t="s">
        <v>190</v>
      </c>
      <c r="C141" s="17" t="s">
        <v>191</v>
      </c>
      <c r="D141" s="34">
        <v>101</v>
      </c>
      <c r="E141" s="15"/>
      <c r="F141" s="15"/>
      <c r="G141" s="15"/>
      <c r="H141" s="10">
        <f t="shared" si="36"/>
        <v>101</v>
      </c>
      <c r="I141" s="42">
        <f t="shared" ref="I141" si="69">SUM(D141,D142,D143)/3</f>
        <v>103.33</v>
      </c>
      <c r="J141" s="42">
        <f t="shared" ref="J141" si="70">(SQRT(((D141-I141)*(D141-I141)+(D142-I141)*(D142-I141)+(D143-I141)*(D143-I141))/(3-1))/I141)*100</f>
        <v>3.11</v>
      </c>
    </row>
    <row r="142" spans="1:10" ht="75" x14ac:dyDescent="0.2">
      <c r="A142" s="40"/>
      <c r="B142" s="73"/>
      <c r="C142" s="16" t="s">
        <v>192</v>
      </c>
      <c r="D142" s="34">
        <v>102</v>
      </c>
      <c r="E142" s="15"/>
      <c r="F142" s="15"/>
      <c r="G142" s="15"/>
      <c r="H142" s="10">
        <f t="shared" si="36"/>
        <v>102</v>
      </c>
      <c r="I142" s="43"/>
      <c r="J142" s="43"/>
    </row>
    <row r="143" spans="1:10" ht="15" customHeight="1" x14ac:dyDescent="0.25">
      <c r="A143" s="41"/>
      <c r="B143" s="74"/>
      <c r="C143" s="17" t="s">
        <v>193</v>
      </c>
      <c r="D143" s="34">
        <v>107</v>
      </c>
      <c r="E143" s="15"/>
      <c r="F143" s="15"/>
      <c r="G143" s="15"/>
      <c r="H143" s="10">
        <f t="shared" si="36"/>
        <v>107</v>
      </c>
      <c r="I143" s="44"/>
      <c r="J143" s="44"/>
    </row>
    <row r="144" spans="1:10" ht="15" x14ac:dyDescent="0.25">
      <c r="A144" s="39">
        <v>46</v>
      </c>
      <c r="B144" s="45" t="s">
        <v>194</v>
      </c>
      <c r="C144" s="17" t="s">
        <v>195</v>
      </c>
      <c r="D144" s="34">
        <v>106</v>
      </c>
      <c r="E144" s="15"/>
      <c r="F144" s="15"/>
      <c r="G144" s="15"/>
      <c r="H144" s="10">
        <f t="shared" si="36"/>
        <v>106</v>
      </c>
      <c r="I144" s="42">
        <f t="shared" ref="I144" si="71">SUM(D144,D145,D146)/3</f>
        <v>101.3</v>
      </c>
      <c r="J144" s="42">
        <f t="shared" ref="J144" si="72">(SQRT(((D144-I144)*(D144-I144)+(D145-I144)*(D145-I144)+(D146-I144)*(D146-I144))/(3-1))/I144)*100</f>
        <v>19.13</v>
      </c>
    </row>
    <row r="145" spans="1:10" ht="12.75" customHeight="1" x14ac:dyDescent="0.2">
      <c r="A145" s="40"/>
      <c r="B145" s="46"/>
      <c r="C145" s="16" t="s">
        <v>196</v>
      </c>
      <c r="D145" s="34">
        <v>80</v>
      </c>
      <c r="E145" s="15"/>
      <c r="F145" s="15"/>
      <c r="G145" s="15"/>
      <c r="H145" s="10">
        <f t="shared" si="36"/>
        <v>80</v>
      </c>
      <c r="I145" s="43"/>
      <c r="J145" s="43"/>
    </row>
    <row r="146" spans="1:10" ht="15" customHeight="1" x14ac:dyDescent="0.25">
      <c r="A146" s="41"/>
      <c r="B146" s="47"/>
      <c r="C146" s="17" t="s">
        <v>197</v>
      </c>
      <c r="D146" s="34">
        <v>117.9</v>
      </c>
      <c r="E146" s="15"/>
      <c r="F146" s="15"/>
      <c r="G146" s="15"/>
      <c r="H146" s="10">
        <f t="shared" si="36"/>
        <v>117.9</v>
      </c>
      <c r="I146" s="44"/>
      <c r="J146" s="44"/>
    </row>
    <row r="147" spans="1:10" ht="15" x14ac:dyDescent="0.25">
      <c r="A147" s="39">
        <v>47</v>
      </c>
      <c r="B147" s="39" t="s">
        <v>198</v>
      </c>
      <c r="C147" s="17" t="s">
        <v>201</v>
      </c>
      <c r="D147" s="34">
        <v>216</v>
      </c>
      <c r="E147" s="15"/>
      <c r="F147" s="15"/>
      <c r="G147" s="15"/>
      <c r="H147" s="10">
        <f t="shared" si="36"/>
        <v>216</v>
      </c>
      <c r="I147" s="42">
        <f t="shared" ref="I147" si="73">SUM(D147,D148,D149)/3</f>
        <v>202.67</v>
      </c>
      <c r="J147" s="42">
        <f t="shared" ref="J147" si="74">(SQRT(((D147-I147)*(D147-I147)+(D148-I147)*(D148-I147)+(D149-I147)*(D149-I147))/(3-1))/I147)*100</f>
        <v>5.72</v>
      </c>
    </row>
    <row r="148" spans="1:10" ht="12.75" customHeight="1" x14ac:dyDescent="0.2">
      <c r="A148" s="40"/>
      <c r="B148" s="40"/>
      <c r="C148" s="16" t="s">
        <v>199</v>
      </c>
      <c r="D148" s="34">
        <v>197</v>
      </c>
      <c r="E148" s="15"/>
      <c r="F148" s="15"/>
      <c r="G148" s="15"/>
      <c r="H148" s="10">
        <f t="shared" si="36"/>
        <v>197</v>
      </c>
      <c r="I148" s="43"/>
      <c r="J148" s="43"/>
    </row>
    <row r="149" spans="1:10" ht="15" customHeight="1" x14ac:dyDescent="0.25">
      <c r="A149" s="41"/>
      <c r="B149" s="41"/>
      <c r="C149" s="17" t="s">
        <v>200</v>
      </c>
      <c r="D149" s="34">
        <v>195</v>
      </c>
      <c r="E149" s="15"/>
      <c r="F149" s="15"/>
      <c r="G149" s="15"/>
      <c r="H149" s="10">
        <f t="shared" si="36"/>
        <v>195</v>
      </c>
      <c r="I149" s="44"/>
      <c r="J149" s="44"/>
    </row>
    <row r="150" spans="1:10" ht="105" x14ac:dyDescent="0.25">
      <c r="A150" s="36">
        <v>48</v>
      </c>
      <c r="B150" s="45" t="s">
        <v>202</v>
      </c>
      <c r="C150" s="17" t="s">
        <v>203</v>
      </c>
      <c r="D150" s="34">
        <v>107</v>
      </c>
      <c r="E150" s="15"/>
      <c r="F150" s="15"/>
      <c r="G150" s="15"/>
      <c r="H150" s="10">
        <f t="shared" si="36"/>
        <v>107</v>
      </c>
      <c r="I150" s="42">
        <f t="shared" ref="I150" si="75">SUM(D150,D151,D152)/3</f>
        <v>100.67</v>
      </c>
      <c r="J150" s="42">
        <f t="shared" ref="J150" si="76">(SQRT(((D150-I150)*(D150-I150)+(D151-I150)*(D151-I150)+(D152-I150)*(D152-I150))/(3-1))/I150)*100</f>
        <v>18.22</v>
      </c>
    </row>
    <row r="151" spans="1:10" ht="45" x14ac:dyDescent="0.2">
      <c r="A151" s="37"/>
      <c r="B151" s="46"/>
      <c r="C151" s="16" t="s">
        <v>204</v>
      </c>
      <c r="D151" s="34">
        <v>80</v>
      </c>
      <c r="E151" s="15"/>
      <c r="F151" s="15"/>
      <c r="G151" s="15"/>
      <c r="H151" s="10">
        <f t="shared" si="36"/>
        <v>80</v>
      </c>
      <c r="I151" s="43"/>
      <c r="J151" s="43"/>
    </row>
    <row r="152" spans="1:10" ht="15" customHeight="1" x14ac:dyDescent="0.25">
      <c r="A152" s="38"/>
      <c r="B152" s="47"/>
      <c r="C152" s="17" t="s">
        <v>205</v>
      </c>
      <c r="D152" s="34">
        <v>115</v>
      </c>
      <c r="E152" s="15"/>
      <c r="F152" s="15"/>
      <c r="G152" s="15"/>
      <c r="H152" s="10">
        <f t="shared" si="36"/>
        <v>115</v>
      </c>
      <c r="I152" s="44"/>
      <c r="J152" s="44"/>
    </row>
    <row r="153" spans="1:10" ht="15" x14ac:dyDescent="0.2">
      <c r="A153" s="36">
        <v>49</v>
      </c>
      <c r="B153" s="45" t="s">
        <v>206</v>
      </c>
      <c r="C153" s="29" t="s">
        <v>207</v>
      </c>
      <c r="D153" s="34">
        <v>68</v>
      </c>
      <c r="E153" s="15"/>
      <c r="F153" s="15"/>
      <c r="G153" s="15"/>
      <c r="H153" s="10">
        <f t="shared" si="36"/>
        <v>68</v>
      </c>
      <c r="I153" s="42">
        <f t="shared" ref="I153" si="77">SUM(D153,D154,D155)/3</f>
        <v>75</v>
      </c>
      <c r="J153" s="42">
        <f t="shared" ref="J153" si="78">(SQRT(((D153-I153)*(D153-I153)+(D154-I153)*(D154-I153)+(D155-I153)*(D155-I153))/(3-1))/I153)*100</f>
        <v>10.91</v>
      </c>
    </row>
    <row r="154" spans="1:10" ht="15" x14ac:dyDescent="0.2">
      <c r="A154" s="37"/>
      <c r="B154" s="46"/>
      <c r="C154" s="16" t="s">
        <v>209</v>
      </c>
      <c r="D154" s="34">
        <v>84</v>
      </c>
      <c r="E154" s="15"/>
      <c r="F154" s="15"/>
      <c r="G154" s="15"/>
      <c r="H154" s="10">
        <f t="shared" si="36"/>
        <v>84</v>
      </c>
      <c r="I154" s="43"/>
      <c r="J154" s="43"/>
    </row>
    <row r="155" spans="1:10" ht="15" customHeight="1" x14ac:dyDescent="0.25">
      <c r="A155" s="38"/>
      <c r="B155" s="47"/>
      <c r="C155" s="17" t="s">
        <v>208</v>
      </c>
      <c r="D155" s="34">
        <v>73</v>
      </c>
      <c r="E155" s="15"/>
      <c r="F155" s="15"/>
      <c r="G155" s="15"/>
      <c r="H155" s="10">
        <f t="shared" si="36"/>
        <v>73</v>
      </c>
      <c r="I155" s="44"/>
      <c r="J155" s="44"/>
    </row>
    <row r="156" spans="1:10" ht="15" x14ac:dyDescent="0.25">
      <c r="A156" s="36">
        <v>50</v>
      </c>
      <c r="B156" s="45" t="s">
        <v>210</v>
      </c>
      <c r="C156" s="17" t="s">
        <v>211</v>
      </c>
      <c r="D156" s="34">
        <v>74</v>
      </c>
      <c r="E156" s="15"/>
      <c r="F156" s="15"/>
      <c r="G156" s="15"/>
      <c r="H156" s="10">
        <f t="shared" si="36"/>
        <v>74</v>
      </c>
      <c r="I156" s="42">
        <f t="shared" ref="I156" si="79">SUM(D156,D157,D158)/3</f>
        <v>92.33</v>
      </c>
      <c r="J156" s="42">
        <f t="shared" ref="J156" si="80">(SQRT(((D156-I156)*(D156-I156)+(D157-I156)*(D157-I156)+(D158-I156)*(D158-I156))/(3-1))/I156)*100</f>
        <v>24.8</v>
      </c>
    </row>
    <row r="157" spans="1:10" ht="75" x14ac:dyDescent="0.2">
      <c r="A157" s="37"/>
      <c r="B157" s="46"/>
      <c r="C157" s="16" t="s">
        <v>212</v>
      </c>
      <c r="D157" s="34">
        <v>118</v>
      </c>
      <c r="E157" s="15"/>
      <c r="F157" s="15"/>
      <c r="G157" s="15"/>
      <c r="H157" s="10">
        <f t="shared" ref="H157:H182" si="81">D157</f>
        <v>118</v>
      </c>
      <c r="I157" s="43"/>
      <c r="J157" s="43"/>
    </row>
    <row r="158" spans="1:10" ht="15" customHeight="1" x14ac:dyDescent="0.25">
      <c r="A158" s="38"/>
      <c r="B158" s="47"/>
      <c r="C158" s="17" t="s">
        <v>213</v>
      </c>
      <c r="D158" s="34">
        <v>85</v>
      </c>
      <c r="E158" s="15"/>
      <c r="F158" s="15"/>
      <c r="G158" s="15"/>
      <c r="H158" s="10">
        <f t="shared" si="81"/>
        <v>85</v>
      </c>
      <c r="I158" s="44"/>
      <c r="J158" s="44"/>
    </row>
    <row r="159" spans="1:10" ht="15" x14ac:dyDescent="0.25">
      <c r="A159" s="36">
        <v>51</v>
      </c>
      <c r="B159" s="45" t="s">
        <v>214</v>
      </c>
      <c r="C159" s="17" t="s">
        <v>215</v>
      </c>
      <c r="D159" s="34">
        <v>73</v>
      </c>
      <c r="E159" s="15"/>
      <c r="F159" s="15"/>
      <c r="G159" s="15"/>
      <c r="H159" s="10">
        <f t="shared" si="81"/>
        <v>73</v>
      </c>
      <c r="I159" s="42">
        <f t="shared" ref="I159" si="82">SUM(D159,D160,D161)/3</f>
        <v>60.33</v>
      </c>
      <c r="J159" s="42">
        <f t="shared" ref="J159" si="83">(SQRT(((D159-I159)*(D159-I159)+(D160-I159)*(D160-I159)+(D161-I159)*(D161-I159))/(3-1))/I159)*100</f>
        <v>18.48</v>
      </c>
    </row>
    <row r="160" spans="1:10" ht="15" x14ac:dyDescent="0.2">
      <c r="A160" s="37"/>
      <c r="B160" s="46"/>
      <c r="C160" s="16" t="s">
        <v>216</v>
      </c>
      <c r="D160" s="34">
        <v>56</v>
      </c>
      <c r="E160" s="15"/>
      <c r="F160" s="15"/>
      <c r="G160" s="15"/>
      <c r="H160" s="10">
        <f t="shared" si="81"/>
        <v>56</v>
      </c>
      <c r="I160" s="43"/>
      <c r="J160" s="43"/>
    </row>
    <row r="161" spans="1:10" ht="15" customHeight="1" x14ac:dyDescent="0.25">
      <c r="A161" s="38"/>
      <c r="B161" s="47"/>
      <c r="C161" s="17" t="s">
        <v>217</v>
      </c>
      <c r="D161" s="34">
        <v>52</v>
      </c>
      <c r="E161" s="15"/>
      <c r="F161" s="15"/>
      <c r="G161" s="15"/>
      <c r="H161" s="10">
        <f t="shared" si="81"/>
        <v>52</v>
      </c>
      <c r="I161" s="44"/>
      <c r="J161" s="44"/>
    </row>
    <row r="162" spans="1:10" ht="15" x14ac:dyDescent="0.25">
      <c r="A162" s="36">
        <v>52</v>
      </c>
      <c r="B162" s="45" t="s">
        <v>218</v>
      </c>
      <c r="C162" s="17" t="s">
        <v>211</v>
      </c>
      <c r="D162" s="34">
        <v>74</v>
      </c>
      <c r="E162" s="15"/>
      <c r="F162" s="15"/>
      <c r="G162" s="15"/>
      <c r="H162" s="10">
        <f t="shared" si="81"/>
        <v>74</v>
      </c>
      <c r="I162" s="42">
        <f t="shared" ref="I162" si="84">SUM(D162,D163,D164)/3</f>
        <v>90.33</v>
      </c>
      <c r="J162" s="42">
        <f t="shared" ref="J162" si="85">(SQRT(((D162-I162)*(D162-I162)+(D163-I162)*(D163-I162)+(D164-I162)*(D164-I162))/(3-1))/I162)*100</f>
        <v>26.67</v>
      </c>
    </row>
    <row r="163" spans="1:10" ht="15" x14ac:dyDescent="0.2">
      <c r="A163" s="37"/>
      <c r="B163" s="46"/>
      <c r="C163" s="16" t="s">
        <v>219</v>
      </c>
      <c r="D163" s="34">
        <v>79</v>
      </c>
      <c r="E163" s="15"/>
      <c r="F163" s="15"/>
      <c r="G163" s="15"/>
      <c r="H163" s="10">
        <f t="shared" si="81"/>
        <v>79</v>
      </c>
      <c r="I163" s="43"/>
      <c r="J163" s="43"/>
    </row>
    <row r="164" spans="1:10" ht="15" customHeight="1" x14ac:dyDescent="0.25">
      <c r="A164" s="38"/>
      <c r="B164" s="47"/>
      <c r="C164" s="17" t="s">
        <v>220</v>
      </c>
      <c r="D164" s="34">
        <v>118</v>
      </c>
      <c r="E164" s="15"/>
      <c r="F164" s="15"/>
      <c r="G164" s="15"/>
      <c r="H164" s="10">
        <f t="shared" si="81"/>
        <v>118</v>
      </c>
      <c r="I164" s="44"/>
      <c r="J164" s="44"/>
    </row>
    <row r="165" spans="1:10" ht="15" x14ac:dyDescent="0.25">
      <c r="A165" s="36">
        <v>53</v>
      </c>
      <c r="B165" s="45" t="s">
        <v>221</v>
      </c>
      <c r="C165" s="17" t="s">
        <v>222</v>
      </c>
      <c r="D165" s="34">
        <v>69</v>
      </c>
      <c r="E165" s="15"/>
      <c r="F165" s="15"/>
      <c r="G165" s="15"/>
      <c r="H165" s="10">
        <f t="shared" si="81"/>
        <v>69</v>
      </c>
      <c r="I165" s="42">
        <f t="shared" ref="I165" si="86">SUM(D165,D166,D167)/3</f>
        <v>76</v>
      </c>
      <c r="J165" s="42">
        <f t="shared" ref="J165" si="87">(SQRT(((D165-I165)*(D165-I165)+(D166-I165)*(D166-I165)+(D167-I165)*(D167-I165))/(3-1))/I165)*100</f>
        <v>10.77</v>
      </c>
    </row>
    <row r="166" spans="1:10" ht="12.75" customHeight="1" x14ac:dyDescent="0.2">
      <c r="A166" s="37"/>
      <c r="B166" s="46"/>
      <c r="C166" s="16" t="s">
        <v>223</v>
      </c>
      <c r="D166" s="34">
        <v>74</v>
      </c>
      <c r="E166" s="15"/>
      <c r="F166" s="15"/>
      <c r="G166" s="15"/>
      <c r="H166" s="10">
        <f t="shared" si="81"/>
        <v>74</v>
      </c>
      <c r="I166" s="43"/>
      <c r="J166" s="43"/>
    </row>
    <row r="167" spans="1:10" ht="15" customHeight="1" x14ac:dyDescent="0.25">
      <c r="A167" s="38"/>
      <c r="B167" s="47"/>
      <c r="C167" s="17" t="s">
        <v>224</v>
      </c>
      <c r="D167" s="34">
        <v>85</v>
      </c>
      <c r="E167" s="15"/>
      <c r="F167" s="15"/>
      <c r="G167" s="15"/>
      <c r="H167" s="10">
        <f t="shared" si="81"/>
        <v>85</v>
      </c>
      <c r="I167" s="44"/>
      <c r="J167" s="44"/>
    </row>
    <row r="168" spans="1:10" ht="45" x14ac:dyDescent="0.25">
      <c r="A168" s="36">
        <v>54</v>
      </c>
      <c r="B168" s="39" t="s">
        <v>225</v>
      </c>
      <c r="C168" s="17" t="s">
        <v>226</v>
      </c>
      <c r="D168" s="34">
        <v>176</v>
      </c>
      <c r="E168" s="15"/>
      <c r="F168" s="15"/>
      <c r="G168" s="15"/>
      <c r="H168" s="10">
        <f t="shared" si="81"/>
        <v>176</v>
      </c>
      <c r="I168" s="42">
        <f t="shared" ref="I168" si="88">SUM(D168,D169,D170)/3</f>
        <v>176.67</v>
      </c>
      <c r="J168" s="42">
        <f t="shared" ref="J168" si="89">(SQRT(((D168-I168)*(D168-I168)+(D169-I168)*(D169-I168)+(D170-I168)*(D170-I168))/(3-1))/I168)*100</f>
        <v>6.23</v>
      </c>
    </row>
    <row r="169" spans="1:10" ht="12.75" customHeight="1" x14ac:dyDescent="0.2">
      <c r="A169" s="37"/>
      <c r="B169" s="40"/>
      <c r="C169" s="16" t="s">
        <v>227</v>
      </c>
      <c r="D169" s="34">
        <v>166</v>
      </c>
      <c r="E169" s="15"/>
      <c r="F169" s="15"/>
      <c r="G169" s="15"/>
      <c r="H169" s="10">
        <f t="shared" si="81"/>
        <v>166</v>
      </c>
      <c r="I169" s="43"/>
      <c r="J169" s="43"/>
    </row>
    <row r="170" spans="1:10" ht="12.75" customHeight="1" x14ac:dyDescent="0.25">
      <c r="A170" s="38"/>
      <c r="B170" s="41"/>
      <c r="C170" s="17" t="s">
        <v>228</v>
      </c>
      <c r="D170" s="34">
        <v>188</v>
      </c>
      <c r="E170" s="15"/>
      <c r="F170" s="15"/>
      <c r="G170" s="15"/>
      <c r="H170" s="10">
        <f t="shared" si="81"/>
        <v>188</v>
      </c>
      <c r="I170" s="44"/>
      <c r="J170" s="44"/>
    </row>
    <row r="171" spans="1:10" ht="12.75" customHeight="1" x14ac:dyDescent="0.25">
      <c r="A171" s="36">
        <v>55</v>
      </c>
      <c r="B171" s="45" t="s">
        <v>229</v>
      </c>
      <c r="C171" s="17" t="s">
        <v>230</v>
      </c>
      <c r="D171" s="34">
        <v>98</v>
      </c>
      <c r="E171" s="15"/>
      <c r="F171" s="15"/>
      <c r="G171" s="15"/>
      <c r="H171" s="10">
        <f t="shared" si="81"/>
        <v>98</v>
      </c>
      <c r="I171" s="42">
        <f t="shared" ref="I171" si="90">SUM(D171,D172,D173)/3</f>
        <v>91.33</v>
      </c>
      <c r="J171" s="42">
        <f t="shared" ref="J171" si="91">(SQRT(((D171-I171)*(D171-I171)+(D172-I171)*(D172-I171)+(D173-I171)*(D173-I171))/(3-1))/I171)*100</f>
        <v>7.69</v>
      </c>
    </row>
    <row r="172" spans="1:10" ht="12.75" customHeight="1" x14ac:dyDescent="0.2">
      <c r="A172" s="37"/>
      <c r="B172" s="46"/>
      <c r="C172" s="16" t="s">
        <v>231</v>
      </c>
      <c r="D172" s="34">
        <v>84</v>
      </c>
      <c r="E172" s="15"/>
      <c r="F172" s="15"/>
      <c r="G172" s="15"/>
      <c r="H172" s="10">
        <f t="shared" si="81"/>
        <v>84</v>
      </c>
      <c r="I172" s="43"/>
      <c r="J172" s="43"/>
    </row>
    <row r="173" spans="1:10" ht="12.75" customHeight="1" x14ac:dyDescent="0.25">
      <c r="A173" s="38"/>
      <c r="B173" s="47"/>
      <c r="C173" s="17" t="s">
        <v>232</v>
      </c>
      <c r="D173" s="34">
        <v>92</v>
      </c>
      <c r="E173" s="15"/>
      <c r="F173" s="15"/>
      <c r="G173" s="15"/>
      <c r="H173" s="10">
        <f t="shared" si="81"/>
        <v>92</v>
      </c>
      <c r="I173" s="44"/>
      <c r="J173" s="44"/>
    </row>
    <row r="174" spans="1:10" ht="12.75" customHeight="1" x14ac:dyDescent="0.25">
      <c r="A174" s="36">
        <v>56</v>
      </c>
      <c r="B174" s="39" t="s">
        <v>233</v>
      </c>
      <c r="C174" s="17" t="s">
        <v>234</v>
      </c>
      <c r="D174" s="34">
        <v>67</v>
      </c>
      <c r="E174" s="15"/>
      <c r="F174" s="15"/>
      <c r="G174" s="15"/>
      <c r="H174" s="10">
        <f t="shared" si="81"/>
        <v>67</v>
      </c>
      <c r="I174" s="42">
        <f t="shared" ref="I174" si="92">SUM(D174,D175,D176)/3</f>
        <v>61.67</v>
      </c>
      <c r="J174" s="42">
        <f t="shared" ref="J174" si="93">(SQRT(((D174-I174)*(D174-I174)+(D175-I174)*(D175-I174)+(D176-I174)*(D176-I174))/(3-1))/I174)*100</f>
        <v>9.91</v>
      </c>
    </row>
    <row r="175" spans="1:10" ht="12.75" customHeight="1" x14ac:dyDescent="0.2">
      <c r="A175" s="37"/>
      <c r="B175" s="40"/>
      <c r="C175" s="16" t="s">
        <v>235</v>
      </c>
      <c r="D175" s="34">
        <v>55</v>
      </c>
      <c r="E175" s="15"/>
      <c r="F175" s="15"/>
      <c r="G175" s="15"/>
      <c r="H175" s="10">
        <f t="shared" si="81"/>
        <v>55</v>
      </c>
      <c r="I175" s="43"/>
      <c r="J175" s="43"/>
    </row>
    <row r="176" spans="1:10" ht="15" customHeight="1" x14ac:dyDescent="0.25">
      <c r="A176" s="38"/>
      <c r="B176" s="41"/>
      <c r="C176" s="17" t="s">
        <v>236</v>
      </c>
      <c r="D176" s="34">
        <v>63</v>
      </c>
      <c r="E176" s="15"/>
      <c r="F176" s="15"/>
      <c r="G176" s="15"/>
      <c r="H176" s="10">
        <f t="shared" si="81"/>
        <v>63</v>
      </c>
      <c r="I176" s="44"/>
      <c r="J176" s="44"/>
    </row>
    <row r="177" spans="1:10" ht="15" x14ac:dyDescent="0.25">
      <c r="A177" s="36">
        <v>57</v>
      </c>
      <c r="B177" s="45" t="s">
        <v>237</v>
      </c>
      <c r="C177" s="17" t="s">
        <v>238</v>
      </c>
      <c r="D177" s="34">
        <v>148</v>
      </c>
      <c r="E177" s="15"/>
      <c r="F177" s="15"/>
      <c r="G177" s="15"/>
      <c r="H177" s="10">
        <f t="shared" si="81"/>
        <v>148</v>
      </c>
      <c r="I177" s="42">
        <f t="shared" ref="I177" si="94">SUM(D177,D178,D179)/3</f>
        <v>136</v>
      </c>
      <c r="J177" s="42">
        <f t="shared" ref="J177" si="95">(SQRT(((D177-I177)*(D177-I177)+(D178-I177)*(D178-I177)+(D179-I177)*(D179-I177))/(3-1))/I177)*100</f>
        <v>7.64</v>
      </c>
    </row>
    <row r="178" spans="1:10" ht="165" x14ac:dyDescent="0.2">
      <c r="A178" s="37"/>
      <c r="B178" s="46"/>
      <c r="C178" s="16" t="s">
        <v>239</v>
      </c>
      <c r="D178" s="34">
        <v>130</v>
      </c>
      <c r="E178" s="15"/>
      <c r="F178" s="15"/>
      <c r="G178" s="15"/>
      <c r="H178" s="10">
        <f t="shared" si="81"/>
        <v>130</v>
      </c>
      <c r="I178" s="43"/>
      <c r="J178" s="43"/>
    </row>
    <row r="179" spans="1:10" ht="12.75" customHeight="1" x14ac:dyDescent="0.25">
      <c r="A179" s="38"/>
      <c r="B179" s="47"/>
      <c r="C179" s="17" t="s">
        <v>240</v>
      </c>
      <c r="D179" s="34">
        <v>130</v>
      </c>
      <c r="E179" s="15"/>
      <c r="F179" s="15"/>
      <c r="G179" s="15"/>
      <c r="H179" s="10">
        <f t="shared" si="81"/>
        <v>130</v>
      </c>
      <c r="I179" s="44"/>
      <c r="J179" s="44"/>
    </row>
    <row r="180" spans="1:10" ht="12.75" customHeight="1" x14ac:dyDescent="0.25">
      <c r="A180" s="36">
        <v>58</v>
      </c>
      <c r="B180" s="45" t="s">
        <v>241</v>
      </c>
      <c r="C180" s="17" t="s">
        <v>242</v>
      </c>
      <c r="D180" s="34">
        <v>316</v>
      </c>
      <c r="E180" s="15"/>
      <c r="F180" s="15"/>
      <c r="G180" s="15"/>
      <c r="H180" s="10">
        <f t="shared" si="81"/>
        <v>316</v>
      </c>
      <c r="I180" s="42">
        <f t="shared" ref="I180" si="96">SUM(D180,D181,D182)/3</f>
        <v>315</v>
      </c>
      <c r="J180" s="42">
        <f t="shared" ref="J180" si="97">(SQRT(((D180-I180)*(D180-I180)+(D181-I180)*(D181-I180)+(D182-I180)*(D182-I180))/(3-1))/I180)*100</f>
        <v>4.93</v>
      </c>
    </row>
    <row r="181" spans="1:10" ht="12.75" customHeight="1" x14ac:dyDescent="0.2">
      <c r="A181" s="37"/>
      <c r="B181" s="46"/>
      <c r="C181" s="16" t="s">
        <v>243</v>
      </c>
      <c r="D181" s="34">
        <v>299</v>
      </c>
      <c r="E181" s="15"/>
      <c r="F181" s="15"/>
      <c r="G181" s="15"/>
      <c r="H181" s="10">
        <f t="shared" si="81"/>
        <v>299</v>
      </c>
      <c r="I181" s="43"/>
      <c r="J181" s="43"/>
    </row>
    <row r="182" spans="1:10" ht="12.75" customHeight="1" x14ac:dyDescent="0.25">
      <c r="A182" s="38"/>
      <c r="B182" s="47"/>
      <c r="C182" s="17" t="s">
        <v>244</v>
      </c>
      <c r="D182" s="34">
        <v>330</v>
      </c>
      <c r="E182" s="15"/>
      <c r="F182" s="15"/>
      <c r="G182" s="15"/>
      <c r="H182" s="10">
        <f t="shared" si="81"/>
        <v>330</v>
      </c>
      <c r="I182" s="44"/>
      <c r="J182" s="44"/>
    </row>
    <row r="183" spans="1:10" ht="12.75" customHeight="1" x14ac:dyDescent="0.25">
      <c r="A183" s="36">
        <v>59</v>
      </c>
      <c r="B183" s="45" t="s">
        <v>245</v>
      </c>
      <c r="C183" s="17" t="s">
        <v>246</v>
      </c>
      <c r="D183" s="34">
        <v>159</v>
      </c>
      <c r="E183" s="15"/>
      <c r="F183" s="15"/>
      <c r="G183" s="15"/>
      <c r="H183" s="10">
        <f t="shared" ref="H183:H246" si="98">D183</f>
        <v>159</v>
      </c>
      <c r="I183" s="42">
        <f t="shared" ref="I183" si="99">SUM(D183,D184,D185)/3</f>
        <v>151.66999999999999</v>
      </c>
      <c r="J183" s="42">
        <f t="shared" ref="J183" si="100">(SQRT(((D183-I183)*(D183-I183)+(D184-I183)*(D184-I183)+(D185-I183)*(D185-I183))/(3-1))/I183)*100</f>
        <v>6.73</v>
      </c>
    </row>
    <row r="184" spans="1:10" ht="12.75" customHeight="1" x14ac:dyDescent="0.2">
      <c r="A184" s="37"/>
      <c r="B184" s="46"/>
      <c r="C184" s="16" t="s">
        <v>247</v>
      </c>
      <c r="D184" s="34">
        <v>156</v>
      </c>
      <c r="E184" s="15"/>
      <c r="F184" s="15"/>
      <c r="G184" s="15"/>
      <c r="H184" s="10">
        <f t="shared" si="98"/>
        <v>156</v>
      </c>
      <c r="I184" s="43"/>
      <c r="J184" s="43"/>
    </row>
    <row r="185" spans="1:10" ht="12.75" customHeight="1" x14ac:dyDescent="0.25">
      <c r="A185" s="38"/>
      <c r="B185" s="47"/>
      <c r="C185" s="17" t="s">
        <v>248</v>
      </c>
      <c r="D185" s="34">
        <v>140</v>
      </c>
      <c r="E185" s="15"/>
      <c r="F185" s="15"/>
      <c r="G185" s="15"/>
      <c r="H185" s="10">
        <f t="shared" si="98"/>
        <v>140</v>
      </c>
      <c r="I185" s="44"/>
      <c r="J185" s="44"/>
    </row>
    <row r="186" spans="1:10" ht="12.75" customHeight="1" x14ac:dyDescent="0.25">
      <c r="A186" s="36">
        <v>60</v>
      </c>
      <c r="B186" s="45" t="s">
        <v>249</v>
      </c>
      <c r="C186" s="17" t="s">
        <v>250</v>
      </c>
      <c r="D186" s="34">
        <v>171</v>
      </c>
      <c r="E186" s="15"/>
      <c r="F186" s="15"/>
      <c r="G186" s="15"/>
      <c r="H186" s="10">
        <f t="shared" si="98"/>
        <v>171</v>
      </c>
      <c r="I186" s="42">
        <f t="shared" ref="I186" si="101">SUM(D186,D187,D188)/3</f>
        <v>158.33000000000001</v>
      </c>
      <c r="J186" s="42">
        <f t="shared" ref="J186" si="102">(SQRT(((D186-I186)*(D186-I186)+(D187-I186)*(D187-I186)+(D188-I186)*(D188-I186))/(3-1))/I186)*100</f>
        <v>7.04</v>
      </c>
    </row>
    <row r="187" spans="1:10" ht="12.75" customHeight="1" x14ac:dyDescent="0.2">
      <c r="A187" s="37"/>
      <c r="B187" s="46"/>
      <c r="C187" s="16" t="s">
        <v>251</v>
      </c>
      <c r="D187" s="34">
        <v>150</v>
      </c>
      <c r="E187" s="15"/>
      <c r="F187" s="15"/>
      <c r="G187" s="15"/>
      <c r="H187" s="10">
        <f t="shared" si="98"/>
        <v>150</v>
      </c>
      <c r="I187" s="43"/>
      <c r="J187" s="43"/>
    </row>
    <row r="188" spans="1:10" ht="12.75" customHeight="1" x14ac:dyDescent="0.25">
      <c r="A188" s="38"/>
      <c r="B188" s="47"/>
      <c r="C188" s="17" t="s">
        <v>252</v>
      </c>
      <c r="D188" s="34">
        <v>154</v>
      </c>
      <c r="E188" s="15"/>
      <c r="F188" s="15"/>
      <c r="G188" s="15"/>
      <c r="H188" s="10">
        <f t="shared" si="98"/>
        <v>154</v>
      </c>
      <c r="I188" s="44"/>
      <c r="J188" s="44"/>
    </row>
    <row r="189" spans="1:10" ht="12.75" customHeight="1" x14ac:dyDescent="0.25">
      <c r="A189" s="36">
        <v>61</v>
      </c>
      <c r="B189" s="45" t="s">
        <v>253</v>
      </c>
      <c r="C189" s="17" t="s">
        <v>254</v>
      </c>
      <c r="D189" s="34">
        <v>167</v>
      </c>
      <c r="E189" s="15"/>
      <c r="F189" s="15"/>
      <c r="G189" s="15"/>
      <c r="H189" s="10">
        <f t="shared" si="98"/>
        <v>167</v>
      </c>
      <c r="I189" s="42">
        <f t="shared" ref="I189" si="103">SUM(D189,D190,D191)/3</f>
        <v>151</v>
      </c>
      <c r="J189" s="42">
        <f t="shared" ref="J189" si="104">(SQRT(((D189-I189)*(D189-I189)+(D190-I189)*(D190-I189)+(D191-I189)*(D191-I189))/(3-1))/I189)*100</f>
        <v>11.72</v>
      </c>
    </row>
    <row r="190" spans="1:10" ht="12.75" customHeight="1" x14ac:dyDescent="0.2">
      <c r="A190" s="37"/>
      <c r="B190" s="46"/>
      <c r="C190" s="16" t="s">
        <v>255</v>
      </c>
      <c r="D190" s="34">
        <v>132</v>
      </c>
      <c r="E190" s="15"/>
      <c r="F190" s="15"/>
      <c r="G190" s="15"/>
      <c r="H190" s="10">
        <f t="shared" si="98"/>
        <v>132</v>
      </c>
      <c r="I190" s="43"/>
      <c r="J190" s="43"/>
    </row>
    <row r="191" spans="1:10" ht="12.75" customHeight="1" x14ac:dyDescent="0.25">
      <c r="A191" s="38"/>
      <c r="B191" s="47"/>
      <c r="C191" s="17" t="s">
        <v>256</v>
      </c>
      <c r="D191" s="34">
        <v>154</v>
      </c>
      <c r="E191" s="15"/>
      <c r="F191" s="15"/>
      <c r="G191" s="15"/>
      <c r="H191" s="10">
        <f t="shared" si="98"/>
        <v>154</v>
      </c>
      <c r="I191" s="44"/>
      <c r="J191" s="44"/>
    </row>
    <row r="192" spans="1:10" ht="12.75" customHeight="1" x14ac:dyDescent="0.25">
      <c r="A192" s="36">
        <v>62</v>
      </c>
      <c r="B192" s="45" t="s">
        <v>257</v>
      </c>
      <c r="C192" s="17" t="s">
        <v>258</v>
      </c>
      <c r="D192" s="34">
        <v>184</v>
      </c>
      <c r="E192" s="15"/>
      <c r="F192" s="15"/>
      <c r="G192" s="15"/>
      <c r="H192" s="10">
        <f t="shared" si="98"/>
        <v>184</v>
      </c>
      <c r="I192" s="42">
        <f t="shared" ref="I192" si="105">SUM(D192,D193,D194)/3</f>
        <v>139</v>
      </c>
      <c r="J192" s="42">
        <f t="shared" ref="J192" si="106">(SQRT(((D192-I192)*(D192-I192)+(D193-I192)*(D193-I192)+(D194-I192)*(D194-I192))/(3-1))/I192)*100</f>
        <v>29.91</v>
      </c>
    </row>
    <row r="193" spans="1:10" ht="12.75" customHeight="1" x14ac:dyDescent="0.2">
      <c r="A193" s="37"/>
      <c r="B193" s="46"/>
      <c r="C193" s="16" t="s">
        <v>260</v>
      </c>
      <c r="D193" s="34">
        <v>131</v>
      </c>
      <c r="E193" s="15"/>
      <c r="F193" s="15"/>
      <c r="G193" s="15"/>
      <c r="H193" s="10">
        <f t="shared" si="98"/>
        <v>131</v>
      </c>
      <c r="I193" s="43"/>
      <c r="J193" s="43"/>
    </row>
    <row r="194" spans="1:10" ht="12.75" customHeight="1" x14ac:dyDescent="0.25">
      <c r="A194" s="38"/>
      <c r="B194" s="47"/>
      <c r="C194" s="17" t="s">
        <v>259</v>
      </c>
      <c r="D194" s="34">
        <v>102</v>
      </c>
      <c r="E194" s="15"/>
      <c r="F194" s="15"/>
      <c r="G194" s="15"/>
      <c r="H194" s="10">
        <f t="shared" si="98"/>
        <v>102</v>
      </c>
      <c r="I194" s="44"/>
      <c r="J194" s="44"/>
    </row>
    <row r="195" spans="1:10" ht="12.75" customHeight="1" x14ac:dyDescent="0.25">
      <c r="A195" s="36">
        <v>63</v>
      </c>
      <c r="B195" s="45" t="s">
        <v>261</v>
      </c>
      <c r="C195" s="17" t="s">
        <v>262</v>
      </c>
      <c r="D195" s="34">
        <v>145</v>
      </c>
      <c r="E195" s="15"/>
      <c r="F195" s="15"/>
      <c r="G195" s="15"/>
      <c r="H195" s="10">
        <f t="shared" si="98"/>
        <v>145</v>
      </c>
      <c r="I195" s="42">
        <f t="shared" ref="I195" si="107">SUM(D195,D196,D197)/3</f>
        <v>135.66999999999999</v>
      </c>
      <c r="J195" s="42">
        <f t="shared" ref="J195" si="108">(SQRT(((D195-I195)*(D195-I195)+(D196-I195)*(D196-I195)+(D197-I195)*(D197-I195))/(3-1))/I195)*100</f>
        <v>9.48</v>
      </c>
    </row>
    <row r="196" spans="1:10" ht="12.75" customHeight="1" x14ac:dyDescent="0.2">
      <c r="A196" s="37"/>
      <c r="B196" s="46"/>
      <c r="C196" s="16" t="s">
        <v>263</v>
      </c>
      <c r="D196" s="34">
        <v>121</v>
      </c>
      <c r="E196" s="15"/>
      <c r="F196" s="15"/>
      <c r="G196" s="15"/>
      <c r="H196" s="10">
        <f t="shared" si="98"/>
        <v>121</v>
      </c>
      <c r="I196" s="43"/>
      <c r="J196" s="43"/>
    </row>
    <row r="197" spans="1:10" ht="12.75" customHeight="1" x14ac:dyDescent="0.25">
      <c r="A197" s="38"/>
      <c r="B197" s="47"/>
      <c r="C197" s="17" t="s">
        <v>264</v>
      </c>
      <c r="D197" s="34">
        <v>141</v>
      </c>
      <c r="E197" s="15"/>
      <c r="F197" s="15"/>
      <c r="G197" s="15"/>
      <c r="H197" s="10">
        <f t="shared" si="98"/>
        <v>141</v>
      </c>
      <c r="I197" s="44"/>
      <c r="J197" s="44"/>
    </row>
    <row r="198" spans="1:10" ht="12.75" customHeight="1" x14ac:dyDescent="0.25">
      <c r="A198" s="36">
        <v>64</v>
      </c>
      <c r="B198" s="45" t="s">
        <v>265</v>
      </c>
      <c r="C198" s="17" t="s">
        <v>266</v>
      </c>
      <c r="D198" s="34">
        <v>151</v>
      </c>
      <c r="E198" s="15"/>
      <c r="F198" s="15"/>
      <c r="G198" s="15"/>
      <c r="H198" s="10">
        <f t="shared" si="98"/>
        <v>151</v>
      </c>
      <c r="I198" s="42">
        <f t="shared" ref="I198" si="109">SUM(D198,D199,D200)/3</f>
        <v>167.67</v>
      </c>
      <c r="J198" s="42">
        <f t="shared" ref="J198" si="110">(SQRT(((D198-I198)*(D198-I198)+(D199-I198)*(D199-I198)+(D200-I198)*(D200-I198))/(3-1))/I198)*100</f>
        <v>8.61</v>
      </c>
    </row>
    <row r="199" spans="1:10" ht="12.75" customHeight="1" x14ac:dyDescent="0.2">
      <c r="A199" s="37"/>
      <c r="B199" s="46"/>
      <c r="C199" s="29" t="s">
        <v>267</v>
      </c>
      <c r="D199" s="34">
        <v>176</v>
      </c>
      <c r="E199" s="15"/>
      <c r="F199" s="15"/>
      <c r="G199" s="15"/>
      <c r="H199" s="10">
        <f t="shared" si="98"/>
        <v>176</v>
      </c>
      <c r="I199" s="43"/>
      <c r="J199" s="43"/>
    </row>
    <row r="200" spans="1:10" ht="12.75" customHeight="1" x14ac:dyDescent="0.25">
      <c r="A200" s="38"/>
      <c r="B200" s="47"/>
      <c r="C200" s="17" t="s">
        <v>268</v>
      </c>
      <c r="D200" s="34">
        <v>176</v>
      </c>
      <c r="E200" s="15"/>
      <c r="F200" s="15"/>
      <c r="G200" s="15"/>
      <c r="H200" s="10">
        <f t="shared" si="98"/>
        <v>176</v>
      </c>
      <c r="I200" s="44"/>
      <c r="J200" s="44"/>
    </row>
    <row r="201" spans="1:10" ht="12.75" customHeight="1" x14ac:dyDescent="0.25">
      <c r="A201" s="36">
        <v>65</v>
      </c>
      <c r="B201" s="45" t="s">
        <v>269</v>
      </c>
      <c r="C201" s="17" t="s">
        <v>270</v>
      </c>
      <c r="D201" s="34">
        <v>189</v>
      </c>
      <c r="E201" s="15"/>
      <c r="F201" s="15"/>
      <c r="G201" s="15"/>
      <c r="H201" s="10">
        <f t="shared" si="98"/>
        <v>189</v>
      </c>
      <c r="I201" s="42">
        <f t="shared" ref="I201" si="111">SUM(D201,D202,D203)/3</f>
        <v>189</v>
      </c>
      <c r="J201" s="42">
        <f t="shared" ref="J201" si="112">(SQRT(((D201-I201)*(D201-I201)+(D202-I201)*(D202-I201)+(D203-I201)*(D203-I201))/(3-1))/I201)*100</f>
        <v>5.29</v>
      </c>
    </row>
    <row r="202" spans="1:10" ht="12.75" customHeight="1" x14ac:dyDescent="0.2">
      <c r="A202" s="37"/>
      <c r="B202" s="46"/>
      <c r="C202" s="16" t="s">
        <v>271</v>
      </c>
      <c r="D202" s="34">
        <v>179</v>
      </c>
      <c r="E202" s="15"/>
      <c r="F202" s="15"/>
      <c r="G202" s="15"/>
      <c r="H202" s="10">
        <f t="shared" si="98"/>
        <v>179</v>
      </c>
      <c r="I202" s="43"/>
      <c r="J202" s="43"/>
    </row>
    <row r="203" spans="1:10" ht="12.75" customHeight="1" x14ac:dyDescent="0.25">
      <c r="A203" s="38"/>
      <c r="B203" s="47"/>
      <c r="C203" s="17" t="s">
        <v>272</v>
      </c>
      <c r="D203" s="34">
        <v>199</v>
      </c>
      <c r="E203" s="15"/>
      <c r="F203" s="15"/>
      <c r="G203" s="15"/>
      <c r="H203" s="10">
        <f t="shared" si="98"/>
        <v>199</v>
      </c>
      <c r="I203" s="44"/>
      <c r="J203" s="44"/>
    </row>
    <row r="204" spans="1:10" ht="12.75" customHeight="1" x14ac:dyDescent="0.25">
      <c r="A204" s="36">
        <v>66</v>
      </c>
      <c r="B204" s="45" t="s">
        <v>273</v>
      </c>
      <c r="C204" s="17" t="s">
        <v>274</v>
      </c>
      <c r="D204" s="34">
        <v>231</v>
      </c>
      <c r="E204" s="15"/>
      <c r="F204" s="15"/>
      <c r="G204" s="15"/>
      <c r="H204" s="10">
        <f t="shared" si="98"/>
        <v>231</v>
      </c>
      <c r="I204" s="42">
        <f t="shared" ref="I204" si="113">SUM(D204,D205,D206)/3</f>
        <v>248.33</v>
      </c>
      <c r="J204" s="42">
        <f t="shared" ref="J204" si="114">(SQRT(((D204-I204)*(D204-I204)+(D205-I204)*(D205-I204)+(D206-I204)*(D206-I204))/(3-1))/I204)*100</f>
        <v>16.45</v>
      </c>
    </row>
    <row r="205" spans="1:10" ht="12.75" customHeight="1" x14ac:dyDescent="0.2">
      <c r="A205" s="37"/>
      <c r="B205" s="46"/>
      <c r="C205" s="16" t="s">
        <v>275</v>
      </c>
      <c r="D205" s="34">
        <v>295</v>
      </c>
      <c r="E205" s="15"/>
      <c r="F205" s="15"/>
      <c r="G205" s="15"/>
      <c r="H205" s="10">
        <f t="shared" si="98"/>
        <v>295</v>
      </c>
      <c r="I205" s="43"/>
      <c r="J205" s="43"/>
    </row>
    <row r="206" spans="1:10" ht="12.75" customHeight="1" x14ac:dyDescent="0.25">
      <c r="A206" s="38"/>
      <c r="B206" s="47"/>
      <c r="C206" s="17" t="s">
        <v>276</v>
      </c>
      <c r="D206" s="34">
        <v>219</v>
      </c>
      <c r="E206" s="15"/>
      <c r="F206" s="15"/>
      <c r="G206" s="15"/>
      <c r="H206" s="10">
        <f t="shared" si="98"/>
        <v>219</v>
      </c>
      <c r="I206" s="44"/>
      <c r="J206" s="44"/>
    </row>
    <row r="207" spans="1:10" ht="12.75" customHeight="1" x14ac:dyDescent="0.25">
      <c r="A207" s="36">
        <v>67</v>
      </c>
      <c r="B207" s="45" t="s">
        <v>277</v>
      </c>
      <c r="C207" s="17" t="s">
        <v>278</v>
      </c>
      <c r="D207" s="34">
        <v>231</v>
      </c>
      <c r="E207" s="15"/>
      <c r="F207" s="15"/>
      <c r="G207" s="15"/>
      <c r="H207" s="10">
        <f t="shared" si="98"/>
        <v>231</v>
      </c>
      <c r="I207" s="42">
        <f t="shared" ref="I207" si="115">SUM(D207,D208,D209)/3</f>
        <v>223</v>
      </c>
      <c r="J207" s="42">
        <f t="shared" ref="J207" si="116">(SQRT(((D207-I207)*(D207-I207)+(D208-I207)*(D208-I207)+(D209-I207)*(D209-I207))/(3-1))/I207)*100</f>
        <v>3.11</v>
      </c>
    </row>
    <row r="208" spans="1:10" ht="12.75" customHeight="1" x14ac:dyDescent="0.2">
      <c r="A208" s="37"/>
      <c r="B208" s="46"/>
      <c r="C208" s="16" t="s">
        <v>279</v>
      </c>
      <c r="D208" s="34">
        <v>219</v>
      </c>
      <c r="E208" s="15"/>
      <c r="F208" s="15"/>
      <c r="G208" s="15"/>
      <c r="H208" s="10">
        <f t="shared" si="98"/>
        <v>219</v>
      </c>
      <c r="I208" s="43"/>
      <c r="J208" s="43"/>
    </row>
    <row r="209" spans="1:10" ht="12.75" customHeight="1" x14ac:dyDescent="0.25">
      <c r="A209" s="38"/>
      <c r="B209" s="47"/>
      <c r="C209" s="17" t="s">
        <v>280</v>
      </c>
      <c r="D209" s="34">
        <v>219</v>
      </c>
      <c r="E209" s="15"/>
      <c r="F209" s="15"/>
      <c r="G209" s="15"/>
      <c r="H209" s="10">
        <f t="shared" si="98"/>
        <v>219</v>
      </c>
      <c r="I209" s="44"/>
      <c r="J209" s="44"/>
    </row>
    <row r="210" spans="1:10" ht="12.75" customHeight="1" x14ac:dyDescent="0.25">
      <c r="A210" s="36">
        <v>68</v>
      </c>
      <c r="B210" s="45" t="s">
        <v>281</v>
      </c>
      <c r="C210" s="17" t="s">
        <v>282</v>
      </c>
      <c r="D210" s="34">
        <v>231</v>
      </c>
      <c r="E210" s="15"/>
      <c r="F210" s="15"/>
      <c r="G210" s="15"/>
      <c r="H210" s="10">
        <f t="shared" si="98"/>
        <v>231</v>
      </c>
      <c r="I210" s="42">
        <f t="shared" ref="I210" si="117">SUM(D210,D211,D212)/3</f>
        <v>223</v>
      </c>
      <c r="J210" s="42">
        <f t="shared" ref="J210" si="118">(SQRT(((D210-I210)*(D210-I210)+(D211-I210)*(D211-I210)+(D212-I210)*(D212-I210))/(3-1))/I210)*100</f>
        <v>3.11</v>
      </c>
    </row>
    <row r="211" spans="1:10" ht="12.75" customHeight="1" x14ac:dyDescent="0.2">
      <c r="A211" s="37"/>
      <c r="B211" s="46"/>
      <c r="C211" s="16" t="s">
        <v>283</v>
      </c>
      <c r="D211" s="34">
        <v>219</v>
      </c>
      <c r="E211" s="15"/>
      <c r="F211" s="15"/>
      <c r="G211" s="15"/>
      <c r="H211" s="10">
        <f t="shared" si="98"/>
        <v>219</v>
      </c>
      <c r="I211" s="43"/>
      <c r="J211" s="43"/>
    </row>
    <row r="212" spans="1:10" ht="12.75" customHeight="1" x14ac:dyDescent="0.25">
      <c r="A212" s="38"/>
      <c r="B212" s="47"/>
      <c r="C212" s="17" t="s">
        <v>284</v>
      </c>
      <c r="D212" s="34">
        <v>219</v>
      </c>
      <c r="E212" s="15"/>
      <c r="F212" s="15"/>
      <c r="G212" s="15"/>
      <c r="H212" s="10">
        <f t="shared" si="98"/>
        <v>219</v>
      </c>
      <c r="I212" s="44"/>
      <c r="J212" s="44"/>
    </row>
    <row r="213" spans="1:10" ht="12.75" customHeight="1" x14ac:dyDescent="0.25">
      <c r="A213" s="36">
        <v>69</v>
      </c>
      <c r="B213" s="45" t="s">
        <v>285</v>
      </c>
      <c r="C213" s="17" t="s">
        <v>286</v>
      </c>
      <c r="D213" s="34">
        <v>411</v>
      </c>
      <c r="E213" s="15"/>
      <c r="F213" s="15"/>
      <c r="G213" s="15"/>
      <c r="H213" s="10">
        <f t="shared" si="98"/>
        <v>411</v>
      </c>
      <c r="I213" s="42">
        <f t="shared" ref="I213" si="119">SUM(D213,D214,D215)/3</f>
        <v>396.33</v>
      </c>
      <c r="J213" s="42">
        <f t="shared" ref="J213" si="120">(SQRT(((D213-I213)*(D213-I213)+(D214-I213)*(D214-I213)+(D215-I213)*(D215-I213))/(3-1))/I213)*100</f>
        <v>3.2</v>
      </c>
    </row>
    <row r="214" spans="1:10" ht="12.75" customHeight="1" x14ac:dyDescent="0.2">
      <c r="A214" s="37"/>
      <c r="B214" s="46"/>
      <c r="C214" s="16" t="s">
        <v>287</v>
      </c>
      <c r="D214" s="34">
        <v>389</v>
      </c>
      <c r="E214" s="15"/>
      <c r="F214" s="15"/>
      <c r="G214" s="15"/>
      <c r="H214" s="10">
        <f t="shared" si="98"/>
        <v>389</v>
      </c>
      <c r="I214" s="43"/>
      <c r="J214" s="43"/>
    </row>
    <row r="215" spans="1:10" ht="12.75" customHeight="1" x14ac:dyDescent="0.25">
      <c r="A215" s="38"/>
      <c r="B215" s="47"/>
      <c r="C215" s="17" t="s">
        <v>288</v>
      </c>
      <c r="D215" s="34">
        <v>389</v>
      </c>
      <c r="E215" s="15"/>
      <c r="F215" s="15"/>
      <c r="G215" s="15"/>
      <c r="H215" s="10">
        <f t="shared" si="98"/>
        <v>389</v>
      </c>
      <c r="I215" s="44"/>
      <c r="J215" s="44"/>
    </row>
    <row r="216" spans="1:10" ht="12.75" customHeight="1" x14ac:dyDescent="0.25">
      <c r="A216" s="36">
        <v>70</v>
      </c>
      <c r="B216" s="45" t="s">
        <v>289</v>
      </c>
      <c r="C216" s="17" t="s">
        <v>290</v>
      </c>
      <c r="D216" s="34">
        <v>369</v>
      </c>
      <c r="E216" s="15"/>
      <c r="F216" s="15"/>
      <c r="G216" s="15"/>
      <c r="H216" s="10">
        <f t="shared" si="98"/>
        <v>369</v>
      </c>
      <c r="I216" s="42">
        <f t="shared" ref="I216" si="121">SUM(D216,D217,D218)/3</f>
        <v>375.33</v>
      </c>
      <c r="J216" s="42">
        <f t="shared" ref="J216" si="122">(SQRT(((D216-I216)*(D216-I216)+(D217-I216)*(D217-I216)+(D218-I216)*(D218-I216))/(3-1))/I216)*100</f>
        <v>5.4</v>
      </c>
    </row>
    <row r="217" spans="1:10" ht="12.75" customHeight="1" x14ac:dyDescent="0.2">
      <c r="A217" s="37"/>
      <c r="B217" s="46"/>
      <c r="C217" s="16" t="s">
        <v>291</v>
      </c>
      <c r="D217" s="34">
        <v>398</v>
      </c>
      <c r="E217" s="15"/>
      <c r="F217" s="15"/>
      <c r="G217" s="15"/>
      <c r="H217" s="10">
        <f t="shared" si="98"/>
        <v>398</v>
      </c>
      <c r="I217" s="43"/>
      <c r="J217" s="43"/>
    </row>
    <row r="218" spans="1:10" ht="12.75" customHeight="1" x14ac:dyDescent="0.25">
      <c r="A218" s="38"/>
      <c r="B218" s="47"/>
      <c r="C218" s="17" t="s">
        <v>292</v>
      </c>
      <c r="D218" s="34">
        <v>359</v>
      </c>
      <c r="E218" s="15"/>
      <c r="F218" s="15"/>
      <c r="G218" s="15"/>
      <c r="H218" s="10">
        <f t="shared" si="98"/>
        <v>359</v>
      </c>
      <c r="I218" s="44"/>
      <c r="J218" s="44"/>
    </row>
    <row r="219" spans="1:10" ht="12.75" customHeight="1" x14ac:dyDescent="0.25">
      <c r="A219" s="36">
        <v>71</v>
      </c>
      <c r="B219" s="45" t="s">
        <v>293</v>
      </c>
      <c r="C219" s="17" t="s">
        <v>294</v>
      </c>
      <c r="D219" s="34">
        <v>54</v>
      </c>
      <c r="E219" s="15"/>
      <c r="F219" s="15"/>
      <c r="G219" s="15"/>
      <c r="H219" s="10">
        <f t="shared" si="98"/>
        <v>54</v>
      </c>
      <c r="I219" s="42">
        <f t="shared" ref="I219" si="123">SUM(D219,D220,D221)/3</f>
        <v>64.33</v>
      </c>
      <c r="J219" s="42">
        <f t="shared" ref="J219" si="124">(SQRT(((D219-I219)*(D219-I219)+(D220-I219)*(D220-I219)+(D221-I219)*(D221-I219))/(3-1))/I219)*100</f>
        <v>13.93</v>
      </c>
    </row>
    <row r="220" spans="1:10" ht="12.75" customHeight="1" x14ac:dyDescent="0.2">
      <c r="A220" s="37"/>
      <c r="B220" s="46"/>
      <c r="C220" s="16" t="s">
        <v>295</v>
      </c>
      <c r="D220" s="34">
        <v>69</v>
      </c>
      <c r="E220" s="15"/>
      <c r="F220" s="15"/>
      <c r="G220" s="15"/>
      <c r="H220" s="10">
        <f t="shared" si="98"/>
        <v>69</v>
      </c>
      <c r="I220" s="43"/>
      <c r="J220" s="43"/>
    </row>
    <row r="221" spans="1:10" ht="12.75" customHeight="1" x14ac:dyDescent="0.25">
      <c r="A221" s="38"/>
      <c r="B221" s="47"/>
      <c r="C221" s="17" t="s">
        <v>296</v>
      </c>
      <c r="D221" s="34">
        <v>70</v>
      </c>
      <c r="E221" s="15"/>
      <c r="F221" s="15"/>
      <c r="G221" s="15"/>
      <c r="H221" s="10">
        <f t="shared" si="98"/>
        <v>70</v>
      </c>
      <c r="I221" s="44"/>
      <c r="J221" s="44"/>
    </row>
    <row r="222" spans="1:10" ht="12.75" customHeight="1" x14ac:dyDescent="0.2">
      <c r="A222" s="36">
        <v>72</v>
      </c>
      <c r="B222" s="39" t="s">
        <v>297</v>
      </c>
      <c r="C222" s="29" t="s">
        <v>298</v>
      </c>
      <c r="D222" s="34">
        <v>490</v>
      </c>
      <c r="E222" s="15"/>
      <c r="F222" s="15"/>
      <c r="G222" s="15"/>
      <c r="H222" s="10">
        <f t="shared" si="98"/>
        <v>490</v>
      </c>
      <c r="I222" s="42">
        <f t="shared" ref="I222" si="125">SUM(D222,D223,D224)/3</f>
        <v>503.33</v>
      </c>
      <c r="J222" s="42">
        <f t="shared" ref="J222" si="126">(SQRT(((D222-I222)*(D222-I222)+(D223-I222)*(D223-I222)+(D224-I222)*(D224-I222))/(3-1))/I222)*100</f>
        <v>11.94</v>
      </c>
    </row>
    <row r="223" spans="1:10" ht="12.75" customHeight="1" x14ac:dyDescent="0.2">
      <c r="A223" s="37"/>
      <c r="B223" s="40"/>
      <c r="C223" s="16" t="s">
        <v>299</v>
      </c>
      <c r="D223" s="34">
        <v>451</v>
      </c>
      <c r="E223" s="15"/>
      <c r="F223" s="15"/>
      <c r="G223" s="15"/>
      <c r="H223" s="10">
        <f t="shared" si="98"/>
        <v>451</v>
      </c>
      <c r="I223" s="43"/>
      <c r="J223" s="43"/>
    </row>
    <row r="224" spans="1:10" ht="12.75" customHeight="1" x14ac:dyDescent="0.25">
      <c r="A224" s="38"/>
      <c r="B224" s="41"/>
      <c r="C224" s="17" t="s">
        <v>300</v>
      </c>
      <c r="D224" s="34">
        <v>569</v>
      </c>
      <c r="E224" s="15"/>
      <c r="F224" s="15"/>
      <c r="G224" s="15"/>
      <c r="H224" s="10">
        <f t="shared" si="98"/>
        <v>569</v>
      </c>
      <c r="I224" s="44"/>
      <c r="J224" s="44"/>
    </row>
    <row r="225" spans="1:10" ht="12.75" customHeight="1" x14ac:dyDescent="0.25">
      <c r="A225" s="36">
        <v>73</v>
      </c>
      <c r="B225" s="39" t="s">
        <v>301</v>
      </c>
      <c r="C225" s="17" t="s">
        <v>302</v>
      </c>
      <c r="D225" s="34">
        <v>333</v>
      </c>
      <c r="E225" s="15"/>
      <c r="F225" s="15"/>
      <c r="G225" s="15"/>
      <c r="H225" s="10">
        <f t="shared" si="98"/>
        <v>333</v>
      </c>
      <c r="I225" s="42">
        <f t="shared" ref="I225" si="127">SUM(D225,D226,D227)/3</f>
        <v>394.67</v>
      </c>
      <c r="J225" s="42">
        <f t="shared" ref="J225" si="128">(SQRT(((D225-I225)*(D225-I225)+(D226-I225)*(D226-I225)+(D227-I225)*(D227-I225))/(3-1))/I225)*100</f>
        <v>13.84</v>
      </c>
    </row>
    <row r="226" spans="1:10" ht="12.75" customHeight="1" x14ac:dyDescent="0.2">
      <c r="A226" s="37"/>
      <c r="B226" s="40"/>
      <c r="C226" s="16" t="s">
        <v>303</v>
      </c>
      <c r="D226" s="34">
        <v>414</v>
      </c>
      <c r="E226" s="15"/>
      <c r="F226" s="15"/>
      <c r="G226" s="15"/>
      <c r="H226" s="10">
        <f t="shared" si="98"/>
        <v>414</v>
      </c>
      <c r="I226" s="43"/>
      <c r="J226" s="43"/>
    </row>
    <row r="227" spans="1:10" ht="12.75" customHeight="1" x14ac:dyDescent="0.25">
      <c r="A227" s="38"/>
      <c r="B227" s="41"/>
      <c r="C227" s="17" t="s">
        <v>304</v>
      </c>
      <c r="D227" s="34">
        <v>437</v>
      </c>
      <c r="E227" s="15"/>
      <c r="F227" s="15"/>
      <c r="G227" s="15"/>
      <c r="H227" s="10">
        <f t="shared" si="98"/>
        <v>437</v>
      </c>
      <c r="I227" s="44"/>
      <c r="J227" s="44"/>
    </row>
    <row r="228" spans="1:10" ht="12.75" customHeight="1" x14ac:dyDescent="0.25">
      <c r="A228" s="36">
        <v>74</v>
      </c>
      <c r="B228" s="39" t="s">
        <v>305</v>
      </c>
      <c r="C228" s="17" t="s">
        <v>306</v>
      </c>
      <c r="D228" s="34">
        <v>433</v>
      </c>
      <c r="E228" s="15"/>
      <c r="F228" s="15"/>
      <c r="G228" s="15"/>
      <c r="H228" s="10">
        <f t="shared" si="98"/>
        <v>433</v>
      </c>
      <c r="I228" s="42">
        <f t="shared" ref="I228" si="129">SUM(D228,D229,D230)/3</f>
        <v>387.67</v>
      </c>
      <c r="J228" s="42">
        <f t="shared" ref="J228" si="130">(SQRT(((D228-I228)*(D228-I228)+(D229-I228)*(D229-I228)+(D230-I228)*(D230-I228))/(3-1))/I228)*100</f>
        <v>13.57</v>
      </c>
    </row>
    <row r="229" spans="1:10" ht="12.75" customHeight="1" x14ac:dyDescent="0.2">
      <c r="A229" s="37"/>
      <c r="B229" s="40"/>
      <c r="C229" s="16" t="s">
        <v>307</v>
      </c>
      <c r="D229" s="34">
        <v>330</v>
      </c>
      <c r="E229" s="15"/>
      <c r="F229" s="15"/>
      <c r="G229" s="15"/>
      <c r="H229" s="10">
        <f t="shared" si="98"/>
        <v>330</v>
      </c>
      <c r="I229" s="43"/>
      <c r="J229" s="43"/>
    </row>
    <row r="230" spans="1:10" ht="12.75" customHeight="1" x14ac:dyDescent="0.25">
      <c r="A230" s="38"/>
      <c r="B230" s="41"/>
      <c r="C230" s="17" t="s">
        <v>308</v>
      </c>
      <c r="D230" s="34">
        <v>400</v>
      </c>
      <c r="E230" s="15"/>
      <c r="F230" s="15"/>
      <c r="G230" s="15"/>
      <c r="H230" s="10">
        <f t="shared" si="98"/>
        <v>400</v>
      </c>
      <c r="I230" s="44"/>
      <c r="J230" s="44"/>
    </row>
    <row r="231" spans="1:10" ht="12.75" customHeight="1" x14ac:dyDescent="0.25">
      <c r="A231" s="36">
        <v>75</v>
      </c>
      <c r="B231" s="39" t="s">
        <v>309</v>
      </c>
      <c r="C231" s="17" t="s">
        <v>310</v>
      </c>
      <c r="D231" s="34">
        <v>562</v>
      </c>
      <c r="E231" s="15"/>
      <c r="F231" s="15"/>
      <c r="G231" s="15"/>
      <c r="H231" s="10">
        <f t="shared" si="98"/>
        <v>562</v>
      </c>
      <c r="I231" s="42">
        <f t="shared" ref="I231" si="131">SUM(D231,D232,D233)/3</f>
        <v>525.66999999999996</v>
      </c>
      <c r="J231" s="42">
        <f t="shared" ref="J231" si="132">(SQRT(((D231-I231)*(D231-I231)+(D232-I231)*(D232-I231)+(D233-I231)*(D233-I231))/(3-1))/I231)*100</f>
        <v>13.31</v>
      </c>
    </row>
    <row r="232" spans="1:10" ht="12.75" customHeight="1" x14ac:dyDescent="0.2">
      <c r="A232" s="37"/>
      <c r="B232" s="40"/>
      <c r="C232" s="16" t="s">
        <v>311</v>
      </c>
      <c r="D232" s="34">
        <v>570</v>
      </c>
      <c r="E232" s="15"/>
      <c r="F232" s="15"/>
      <c r="G232" s="15"/>
      <c r="H232" s="10">
        <f t="shared" si="98"/>
        <v>570</v>
      </c>
      <c r="I232" s="43"/>
      <c r="J232" s="43"/>
    </row>
    <row r="233" spans="1:10" ht="12.75" customHeight="1" x14ac:dyDescent="0.25">
      <c r="A233" s="38"/>
      <c r="B233" s="41"/>
      <c r="C233" s="17" t="s">
        <v>312</v>
      </c>
      <c r="D233" s="34">
        <v>445</v>
      </c>
      <c r="E233" s="15"/>
      <c r="F233" s="15"/>
      <c r="G233" s="15"/>
      <c r="H233" s="10">
        <f t="shared" si="98"/>
        <v>445</v>
      </c>
      <c r="I233" s="44"/>
      <c r="J233" s="44"/>
    </row>
    <row r="234" spans="1:10" ht="12.75" customHeight="1" x14ac:dyDescent="0.25">
      <c r="A234" s="36">
        <v>76</v>
      </c>
      <c r="B234" s="39" t="s">
        <v>313</v>
      </c>
      <c r="C234" s="17" t="s">
        <v>314</v>
      </c>
      <c r="D234" s="34">
        <v>352</v>
      </c>
      <c r="E234" s="15"/>
      <c r="F234" s="15"/>
      <c r="G234" s="15"/>
      <c r="H234" s="10">
        <f t="shared" si="98"/>
        <v>352</v>
      </c>
      <c r="I234" s="42">
        <f t="shared" ref="I234" si="133">SUM(D234,D235,D236)/3</f>
        <v>351</v>
      </c>
      <c r="J234" s="42">
        <f t="shared" ref="J234" si="134">(SQRT(((D234-I234)*(D234-I234)+(D235-I234)*(D235-I234)+(D236-I234)*(D236-I234))/(3-1))/I234)*100</f>
        <v>4.42</v>
      </c>
    </row>
    <row r="235" spans="1:10" ht="12.75" customHeight="1" x14ac:dyDescent="0.2">
      <c r="A235" s="37"/>
      <c r="B235" s="40"/>
      <c r="C235" s="16" t="s">
        <v>315</v>
      </c>
      <c r="D235" s="34">
        <v>335</v>
      </c>
      <c r="E235" s="15"/>
      <c r="F235" s="15"/>
      <c r="G235" s="15"/>
      <c r="H235" s="10">
        <f t="shared" si="98"/>
        <v>335</v>
      </c>
      <c r="I235" s="43"/>
      <c r="J235" s="43"/>
    </row>
    <row r="236" spans="1:10" ht="12.75" customHeight="1" x14ac:dyDescent="0.25">
      <c r="A236" s="38"/>
      <c r="B236" s="41"/>
      <c r="C236" s="17" t="s">
        <v>316</v>
      </c>
      <c r="D236" s="34">
        <v>366</v>
      </c>
      <c r="E236" s="15"/>
      <c r="F236" s="15"/>
      <c r="G236" s="15"/>
      <c r="H236" s="10">
        <f t="shared" si="98"/>
        <v>366</v>
      </c>
      <c r="I236" s="44"/>
      <c r="J236" s="44"/>
    </row>
    <row r="237" spans="1:10" ht="12.75" customHeight="1" x14ac:dyDescent="0.25">
      <c r="A237" s="36">
        <v>77</v>
      </c>
      <c r="B237" s="45" t="s">
        <v>317</v>
      </c>
      <c r="C237" s="17" t="s">
        <v>318</v>
      </c>
      <c r="D237" s="34">
        <v>126</v>
      </c>
      <c r="E237" s="15"/>
      <c r="F237" s="15"/>
      <c r="G237" s="15"/>
      <c r="H237" s="10">
        <f t="shared" si="98"/>
        <v>126</v>
      </c>
      <c r="I237" s="42">
        <f t="shared" ref="I237" si="135">SUM(D237,D238,D239)/3</f>
        <v>164.67</v>
      </c>
      <c r="J237" s="42">
        <f t="shared" ref="J237" si="136">(SQRT(((D237-I237)*(D237-I237)+(D238-I237)*(D238-I237)+(D239-I237)*(D239-I237))/(3-1))/I237)*100</f>
        <v>20.34</v>
      </c>
    </row>
    <row r="238" spans="1:10" ht="12.75" customHeight="1" x14ac:dyDescent="0.2">
      <c r="A238" s="37"/>
      <c r="B238" s="46"/>
      <c r="C238" s="28" t="s">
        <v>319</v>
      </c>
      <c r="D238" s="34">
        <v>184</v>
      </c>
      <c r="E238" s="15"/>
      <c r="F238" s="15"/>
      <c r="G238" s="15"/>
      <c r="H238" s="10">
        <f t="shared" si="98"/>
        <v>184</v>
      </c>
      <c r="I238" s="43"/>
      <c r="J238" s="43"/>
    </row>
    <row r="239" spans="1:10" ht="12.75" customHeight="1" x14ac:dyDescent="0.25">
      <c r="A239" s="38"/>
      <c r="B239" s="47"/>
      <c r="C239" s="17" t="s">
        <v>320</v>
      </c>
      <c r="D239" s="34">
        <v>184</v>
      </c>
      <c r="E239" s="15"/>
      <c r="F239" s="15"/>
      <c r="G239" s="15"/>
      <c r="H239" s="10">
        <f t="shared" si="98"/>
        <v>184</v>
      </c>
      <c r="I239" s="44"/>
      <c r="J239" s="44"/>
    </row>
    <row r="240" spans="1:10" ht="12.75" customHeight="1" x14ac:dyDescent="0.25">
      <c r="A240" s="36">
        <v>78</v>
      </c>
      <c r="B240" s="45" t="s">
        <v>321</v>
      </c>
      <c r="C240" s="17" t="s">
        <v>322</v>
      </c>
      <c r="D240" s="34">
        <v>240</v>
      </c>
      <c r="E240" s="15"/>
      <c r="F240" s="15"/>
      <c r="G240" s="15"/>
      <c r="H240" s="10">
        <f t="shared" si="98"/>
        <v>240</v>
      </c>
      <c r="I240" s="42">
        <f t="shared" ref="I240" si="137">SUM(D240,D241,D242)/3</f>
        <v>227.67</v>
      </c>
      <c r="J240" s="42">
        <f t="shared" ref="J240" si="138">(SQRT(((D240-I240)*(D240-I240)+(D241-I240)*(D241-I240)+(D242-I240)*(D242-I240))/(3-1))/I240)*100</f>
        <v>4.9400000000000004</v>
      </c>
    </row>
    <row r="241" spans="1:10" ht="12.75" customHeight="1" x14ac:dyDescent="0.2">
      <c r="A241" s="37"/>
      <c r="B241" s="46"/>
      <c r="C241" s="16" t="s">
        <v>323</v>
      </c>
      <c r="D241" s="34">
        <v>218</v>
      </c>
      <c r="E241" s="15"/>
      <c r="F241" s="15"/>
      <c r="G241" s="15"/>
      <c r="H241" s="10">
        <f t="shared" si="98"/>
        <v>218</v>
      </c>
      <c r="I241" s="43"/>
      <c r="J241" s="43"/>
    </row>
    <row r="242" spans="1:10" ht="12.75" customHeight="1" x14ac:dyDescent="0.25">
      <c r="A242" s="38"/>
      <c r="B242" s="47"/>
      <c r="C242" s="17" t="s">
        <v>324</v>
      </c>
      <c r="D242" s="34">
        <v>225</v>
      </c>
      <c r="E242" s="15"/>
      <c r="F242" s="15"/>
      <c r="G242" s="15"/>
      <c r="H242" s="10">
        <f t="shared" si="98"/>
        <v>225</v>
      </c>
      <c r="I242" s="44"/>
      <c r="J242" s="44"/>
    </row>
    <row r="243" spans="1:10" ht="12.75" customHeight="1" x14ac:dyDescent="0.25">
      <c r="A243" s="36">
        <v>79</v>
      </c>
      <c r="B243" s="45" t="s">
        <v>325</v>
      </c>
      <c r="C243" s="17" t="s">
        <v>326</v>
      </c>
      <c r="D243" s="34">
        <v>106</v>
      </c>
      <c r="E243" s="15"/>
      <c r="F243" s="15"/>
      <c r="G243" s="15"/>
      <c r="H243" s="10">
        <f t="shared" si="98"/>
        <v>106</v>
      </c>
      <c r="I243" s="42">
        <f t="shared" ref="I243" si="139">SUM(D243,D244,D245)/3</f>
        <v>106.67</v>
      </c>
      <c r="J243" s="42">
        <f t="shared" ref="J243" si="140">(SQRT(((D243-I243)*(D243-I243)+(D244-I243)*(D244-I243)+(D245-I243)*(D245-I243))/(3-1))/I243)*100</f>
        <v>6.58</v>
      </c>
    </row>
    <row r="244" spans="1:10" ht="12.75" customHeight="1" x14ac:dyDescent="0.2">
      <c r="A244" s="37"/>
      <c r="B244" s="46"/>
      <c r="C244" s="16" t="s">
        <v>327</v>
      </c>
      <c r="D244" s="34">
        <v>100</v>
      </c>
      <c r="E244" s="15"/>
      <c r="F244" s="15"/>
      <c r="G244" s="15"/>
      <c r="H244" s="10">
        <f t="shared" si="98"/>
        <v>100</v>
      </c>
      <c r="I244" s="43"/>
      <c r="J244" s="43"/>
    </row>
    <row r="245" spans="1:10" ht="12.75" customHeight="1" x14ac:dyDescent="0.25">
      <c r="A245" s="38"/>
      <c r="B245" s="47"/>
      <c r="C245" s="17" t="s">
        <v>328</v>
      </c>
      <c r="D245" s="34">
        <v>114</v>
      </c>
      <c r="E245" s="15"/>
      <c r="F245" s="15"/>
      <c r="G245" s="15"/>
      <c r="H245" s="10">
        <f t="shared" si="98"/>
        <v>114</v>
      </c>
      <c r="I245" s="44"/>
      <c r="J245" s="44"/>
    </row>
    <row r="246" spans="1:10" ht="12.75" customHeight="1" x14ac:dyDescent="0.25">
      <c r="A246" s="36">
        <v>80</v>
      </c>
      <c r="B246" s="45" t="s">
        <v>329</v>
      </c>
      <c r="C246" s="17" t="s">
        <v>332</v>
      </c>
      <c r="D246" s="34">
        <v>226</v>
      </c>
      <c r="E246" s="15"/>
      <c r="F246" s="15"/>
      <c r="G246" s="15"/>
      <c r="H246" s="10">
        <f t="shared" si="98"/>
        <v>226</v>
      </c>
      <c r="I246" s="42">
        <f t="shared" ref="I246" si="141">SUM(D246,D247,D248)/3</f>
        <v>196.33</v>
      </c>
      <c r="J246" s="42">
        <f t="shared" ref="J246" si="142">(SQRT(((D246-I246)*(D246-I246)+(D247-I246)*(D247-I246)+(D248-I246)*(D248-I246))/(3-1))/I246)*100</f>
        <v>17.73</v>
      </c>
    </row>
    <row r="247" spans="1:10" ht="12.75" customHeight="1" x14ac:dyDescent="0.2">
      <c r="A247" s="37"/>
      <c r="B247" s="46"/>
      <c r="C247" s="16" t="s">
        <v>330</v>
      </c>
      <c r="D247" s="34">
        <v>205</v>
      </c>
      <c r="E247" s="15"/>
      <c r="F247" s="15"/>
      <c r="G247" s="15"/>
      <c r="H247" s="10">
        <f t="shared" ref="H247:H310" si="143">D247</f>
        <v>205</v>
      </c>
      <c r="I247" s="43"/>
      <c r="J247" s="43"/>
    </row>
    <row r="248" spans="1:10" ht="12.75" customHeight="1" x14ac:dyDescent="0.25">
      <c r="A248" s="38"/>
      <c r="B248" s="47"/>
      <c r="C248" s="17" t="s">
        <v>331</v>
      </c>
      <c r="D248" s="34">
        <v>158</v>
      </c>
      <c r="E248" s="15"/>
      <c r="F248" s="15"/>
      <c r="G248" s="15"/>
      <c r="H248" s="10">
        <f t="shared" si="143"/>
        <v>158</v>
      </c>
      <c r="I248" s="44"/>
      <c r="J248" s="44"/>
    </row>
    <row r="249" spans="1:10" ht="12.75" customHeight="1" x14ac:dyDescent="0.25">
      <c r="A249" s="36">
        <v>81</v>
      </c>
      <c r="B249" s="45" t="s">
        <v>333</v>
      </c>
      <c r="C249" s="17" t="s">
        <v>334</v>
      </c>
      <c r="D249" s="34">
        <v>258</v>
      </c>
      <c r="E249" s="15"/>
      <c r="F249" s="15"/>
      <c r="G249" s="15"/>
      <c r="H249" s="10">
        <f t="shared" si="143"/>
        <v>258</v>
      </c>
      <c r="I249" s="42">
        <f t="shared" ref="I249" si="144">SUM(D249,D250,D251)/3</f>
        <v>230.87</v>
      </c>
      <c r="J249" s="42">
        <f t="shared" ref="J249" si="145">(SQRT(((D249-I249)*(D249-I249)+(D250-I249)*(D250-I249)+(D251-I249)*(D251-I249))/(3-1))/I249)*100</f>
        <v>10.23</v>
      </c>
    </row>
    <row r="250" spans="1:10" ht="12.75" customHeight="1" x14ac:dyDescent="0.2">
      <c r="A250" s="37"/>
      <c r="B250" s="46"/>
      <c r="C250" s="16" t="s">
        <v>335</v>
      </c>
      <c r="D250" s="34">
        <v>215</v>
      </c>
      <c r="E250" s="15"/>
      <c r="F250" s="15"/>
      <c r="G250" s="15"/>
      <c r="H250" s="10">
        <f t="shared" si="143"/>
        <v>215</v>
      </c>
      <c r="I250" s="43"/>
      <c r="J250" s="43"/>
    </row>
    <row r="251" spans="1:10" ht="12.75" customHeight="1" x14ac:dyDescent="0.25">
      <c r="A251" s="38"/>
      <c r="B251" s="47"/>
      <c r="C251" s="17" t="s">
        <v>336</v>
      </c>
      <c r="D251" s="34">
        <v>219.6</v>
      </c>
      <c r="E251" s="15"/>
      <c r="F251" s="15"/>
      <c r="G251" s="15"/>
      <c r="H251" s="10">
        <f t="shared" si="143"/>
        <v>219.6</v>
      </c>
      <c r="I251" s="44"/>
      <c r="J251" s="44"/>
    </row>
    <row r="252" spans="1:10" ht="12.75" customHeight="1" x14ac:dyDescent="0.25">
      <c r="A252" s="36">
        <v>82</v>
      </c>
      <c r="B252" s="45" t="s">
        <v>337</v>
      </c>
      <c r="C252" s="17" t="s">
        <v>338</v>
      </c>
      <c r="D252" s="34">
        <v>189</v>
      </c>
      <c r="E252" s="15"/>
      <c r="F252" s="15"/>
      <c r="G252" s="15"/>
      <c r="H252" s="10">
        <f t="shared" si="143"/>
        <v>189</v>
      </c>
      <c r="I252" s="42">
        <f t="shared" ref="I252" si="146">SUM(D252,D253,D254)/3</f>
        <v>182.33</v>
      </c>
      <c r="J252" s="42">
        <f t="shared" ref="J252" si="147">(SQRT(((D252-I252)*(D252-I252)+(D253-I252)*(D253-I252)+(D254-I252)*(D254-I252))/(3-1))/I252)*100</f>
        <v>3.17</v>
      </c>
    </row>
    <row r="253" spans="1:10" ht="12.75" customHeight="1" x14ac:dyDescent="0.2">
      <c r="A253" s="37"/>
      <c r="B253" s="46"/>
      <c r="C253" s="16" t="s">
        <v>339</v>
      </c>
      <c r="D253" s="34">
        <v>179</v>
      </c>
      <c r="E253" s="15"/>
      <c r="F253" s="15"/>
      <c r="G253" s="15"/>
      <c r="H253" s="10">
        <f t="shared" si="143"/>
        <v>179</v>
      </c>
      <c r="I253" s="43"/>
      <c r="J253" s="43"/>
    </row>
    <row r="254" spans="1:10" ht="12.75" customHeight="1" x14ac:dyDescent="0.25">
      <c r="A254" s="38"/>
      <c r="B254" s="47"/>
      <c r="C254" s="17" t="s">
        <v>340</v>
      </c>
      <c r="D254" s="34">
        <v>179</v>
      </c>
      <c r="E254" s="15"/>
      <c r="F254" s="15"/>
      <c r="G254" s="15"/>
      <c r="H254" s="10">
        <f t="shared" si="143"/>
        <v>179</v>
      </c>
      <c r="I254" s="44"/>
      <c r="J254" s="44"/>
    </row>
    <row r="255" spans="1:10" ht="12.75" customHeight="1" x14ac:dyDescent="0.25">
      <c r="A255" s="36">
        <v>83</v>
      </c>
      <c r="B255" s="45" t="s">
        <v>341</v>
      </c>
      <c r="C255" s="17" t="s">
        <v>342</v>
      </c>
      <c r="D255" s="34">
        <v>301</v>
      </c>
      <c r="E255" s="15"/>
      <c r="F255" s="15"/>
      <c r="G255" s="15"/>
      <c r="H255" s="10">
        <f t="shared" si="143"/>
        <v>301</v>
      </c>
      <c r="I255" s="42">
        <f t="shared" ref="I255" si="148">SUM(D255,D256,D257)/3</f>
        <v>284</v>
      </c>
      <c r="J255" s="42">
        <f t="shared" ref="J255" si="149">(SQRT(((D255-I255)*(D255-I255)+(D256-I255)*(D256-I255)+(D257-I255)*(D257-I255))/(3-1))/I255)*100</f>
        <v>10.37</v>
      </c>
    </row>
    <row r="256" spans="1:10" ht="12.75" customHeight="1" x14ac:dyDescent="0.2">
      <c r="A256" s="37"/>
      <c r="B256" s="46"/>
      <c r="C256" s="16" t="s">
        <v>343</v>
      </c>
      <c r="D256" s="34">
        <v>250</v>
      </c>
      <c r="E256" s="15"/>
      <c r="F256" s="15"/>
      <c r="G256" s="15"/>
      <c r="H256" s="10">
        <f t="shared" si="143"/>
        <v>250</v>
      </c>
      <c r="I256" s="43"/>
      <c r="J256" s="43"/>
    </row>
    <row r="257" spans="1:10" ht="12.75" customHeight="1" x14ac:dyDescent="0.25">
      <c r="A257" s="38"/>
      <c r="B257" s="47"/>
      <c r="C257" s="17" t="s">
        <v>344</v>
      </c>
      <c r="D257" s="34">
        <v>301</v>
      </c>
      <c r="E257" s="15"/>
      <c r="F257" s="15"/>
      <c r="G257" s="15"/>
      <c r="H257" s="10">
        <f t="shared" si="143"/>
        <v>301</v>
      </c>
      <c r="I257" s="44"/>
      <c r="J257" s="44"/>
    </row>
    <row r="258" spans="1:10" ht="12.75" customHeight="1" x14ac:dyDescent="0.25">
      <c r="A258" s="36">
        <v>84</v>
      </c>
      <c r="B258" s="45" t="s">
        <v>345</v>
      </c>
      <c r="C258" s="17" t="s">
        <v>346</v>
      </c>
      <c r="D258" s="34">
        <v>263</v>
      </c>
      <c r="E258" s="15"/>
      <c r="F258" s="15"/>
      <c r="G258" s="15"/>
      <c r="H258" s="10">
        <f t="shared" si="143"/>
        <v>263</v>
      </c>
      <c r="I258" s="42">
        <f t="shared" ref="I258" si="150">SUM(D258,D259,D260)/3</f>
        <v>267</v>
      </c>
      <c r="J258" s="42">
        <f t="shared" ref="J258" si="151">(SQRT(((D258-I258)*(D258-I258)+(D259-I258)*(D259-I258)+(D260-I258)*(D260-I258))/(3-1))/I258)*100</f>
        <v>1.3</v>
      </c>
    </row>
    <row r="259" spans="1:10" ht="12.75" customHeight="1" x14ac:dyDescent="0.2">
      <c r="A259" s="37"/>
      <c r="B259" s="46"/>
      <c r="C259" s="16" t="s">
        <v>347</v>
      </c>
      <c r="D259" s="34">
        <v>269</v>
      </c>
      <c r="E259" s="15"/>
      <c r="F259" s="15"/>
      <c r="G259" s="15"/>
      <c r="H259" s="10">
        <f t="shared" si="143"/>
        <v>269</v>
      </c>
      <c r="I259" s="43"/>
      <c r="J259" s="43"/>
    </row>
    <row r="260" spans="1:10" ht="12.75" customHeight="1" x14ac:dyDescent="0.25">
      <c r="A260" s="38"/>
      <c r="B260" s="47"/>
      <c r="C260" s="17" t="s">
        <v>348</v>
      </c>
      <c r="D260" s="34">
        <v>269</v>
      </c>
      <c r="E260" s="15"/>
      <c r="F260" s="15"/>
      <c r="G260" s="15"/>
      <c r="H260" s="10">
        <f t="shared" si="143"/>
        <v>269</v>
      </c>
      <c r="I260" s="44"/>
      <c r="J260" s="44"/>
    </row>
    <row r="261" spans="1:10" ht="12.75" customHeight="1" x14ac:dyDescent="0.25">
      <c r="A261" s="36">
        <v>85</v>
      </c>
      <c r="B261" s="39" t="s">
        <v>349</v>
      </c>
      <c r="C261" s="17" t="s">
        <v>350</v>
      </c>
      <c r="D261" s="34">
        <v>184</v>
      </c>
      <c r="E261" s="15"/>
      <c r="F261" s="15"/>
      <c r="G261" s="15"/>
      <c r="H261" s="10">
        <f t="shared" si="143"/>
        <v>184</v>
      </c>
      <c r="I261" s="42">
        <f t="shared" ref="I261" si="152">SUM(D261,D262,D263)/3</f>
        <v>172.67</v>
      </c>
      <c r="J261" s="42">
        <f t="shared" ref="J261" si="153">(SQRT(((D261-I261)*(D261-I261)+(D262-I261)*(D262-I261)+(D263-I261)*(D263-I261))/(3-1))/I261)*100</f>
        <v>6.38</v>
      </c>
    </row>
    <row r="262" spans="1:10" ht="12.75" customHeight="1" x14ac:dyDescent="0.2">
      <c r="A262" s="37"/>
      <c r="B262" s="40"/>
      <c r="C262" s="16" t="s">
        <v>351</v>
      </c>
      <c r="D262" s="34">
        <v>162</v>
      </c>
      <c r="E262" s="15"/>
      <c r="F262" s="15"/>
      <c r="G262" s="15"/>
      <c r="H262" s="10">
        <f t="shared" si="143"/>
        <v>162</v>
      </c>
      <c r="I262" s="43"/>
      <c r="J262" s="43"/>
    </row>
    <row r="263" spans="1:10" ht="12.75" customHeight="1" x14ac:dyDescent="0.25">
      <c r="A263" s="38"/>
      <c r="B263" s="41"/>
      <c r="C263" s="17" t="s">
        <v>352</v>
      </c>
      <c r="D263" s="34">
        <v>172</v>
      </c>
      <c r="E263" s="15"/>
      <c r="F263" s="15"/>
      <c r="G263" s="15"/>
      <c r="H263" s="10">
        <f t="shared" si="143"/>
        <v>172</v>
      </c>
      <c r="I263" s="44"/>
      <c r="J263" s="44"/>
    </row>
    <row r="264" spans="1:10" ht="12.75" customHeight="1" x14ac:dyDescent="0.25">
      <c r="A264" s="36">
        <v>86</v>
      </c>
      <c r="B264" s="39" t="s">
        <v>353</v>
      </c>
      <c r="C264" s="17" t="s">
        <v>354</v>
      </c>
      <c r="D264" s="34">
        <v>1004</v>
      </c>
      <c r="E264" s="15"/>
      <c r="F264" s="15"/>
      <c r="G264" s="15"/>
      <c r="H264" s="10">
        <f t="shared" si="143"/>
        <v>1004</v>
      </c>
      <c r="I264" s="42">
        <f t="shared" ref="I264" si="154">SUM(D264,D265,D266)/3</f>
        <v>1348.67</v>
      </c>
      <c r="J264" s="42">
        <f t="shared" ref="J264" si="155">(SQRT(((D264-I264)*(D264-I264)+(D265-I264)*(D265-I264)+(D266-I264)*(D266-I264))/(3-1))/I264)*100</f>
        <v>22.13</v>
      </c>
    </row>
    <row r="265" spans="1:10" ht="12.75" customHeight="1" x14ac:dyDescent="0.2">
      <c r="A265" s="37"/>
      <c r="B265" s="40"/>
      <c r="C265" s="16" t="s">
        <v>355</v>
      </c>
      <c r="D265" s="34">
        <v>1521</v>
      </c>
      <c r="E265" s="15"/>
      <c r="F265" s="15"/>
      <c r="G265" s="15"/>
      <c r="H265" s="10">
        <f t="shared" si="143"/>
        <v>1521</v>
      </c>
      <c r="I265" s="43"/>
      <c r="J265" s="43"/>
    </row>
    <row r="266" spans="1:10" ht="12.75" customHeight="1" x14ac:dyDescent="0.25">
      <c r="A266" s="38"/>
      <c r="B266" s="41"/>
      <c r="C266" s="17" t="s">
        <v>356</v>
      </c>
      <c r="D266" s="34">
        <v>1521</v>
      </c>
      <c r="E266" s="15"/>
      <c r="F266" s="15"/>
      <c r="G266" s="15"/>
      <c r="H266" s="10">
        <f t="shared" si="143"/>
        <v>1521</v>
      </c>
      <c r="I266" s="44"/>
      <c r="J266" s="44"/>
    </row>
    <row r="267" spans="1:10" ht="12.75" customHeight="1" x14ac:dyDescent="0.25">
      <c r="A267" s="36">
        <v>87</v>
      </c>
      <c r="B267" s="45" t="s">
        <v>357</v>
      </c>
      <c r="C267" s="17" t="s">
        <v>358</v>
      </c>
      <c r="D267" s="34">
        <v>210</v>
      </c>
      <c r="E267" s="15"/>
      <c r="F267" s="15"/>
      <c r="G267" s="15"/>
      <c r="H267" s="10">
        <f t="shared" si="143"/>
        <v>210</v>
      </c>
      <c r="I267" s="42">
        <f t="shared" ref="I267" si="156">SUM(D267,D268,D269)/3</f>
        <v>210</v>
      </c>
      <c r="J267" s="42">
        <f t="shared" ref="J267" si="157">(SQRT(((D267-I267)*(D267-I267)+(D268-I267)*(D268-I267)+(D269-I267)*(D269-I267))/(3-1))/I267)*100</f>
        <v>5.24</v>
      </c>
    </row>
    <row r="268" spans="1:10" ht="12.75" customHeight="1" x14ac:dyDescent="0.2">
      <c r="A268" s="37"/>
      <c r="B268" s="46"/>
      <c r="C268" s="16" t="s">
        <v>359</v>
      </c>
      <c r="D268" s="34">
        <v>221</v>
      </c>
      <c r="E268" s="15"/>
      <c r="F268" s="15"/>
      <c r="G268" s="15"/>
      <c r="H268" s="10">
        <f t="shared" si="143"/>
        <v>221</v>
      </c>
      <c r="I268" s="43"/>
      <c r="J268" s="43"/>
    </row>
    <row r="269" spans="1:10" ht="12.75" customHeight="1" x14ac:dyDescent="0.25">
      <c r="A269" s="38"/>
      <c r="B269" s="47"/>
      <c r="C269" s="17" t="s">
        <v>360</v>
      </c>
      <c r="D269" s="34">
        <v>199</v>
      </c>
      <c r="E269" s="15"/>
      <c r="F269" s="15"/>
      <c r="G269" s="15"/>
      <c r="H269" s="10">
        <f t="shared" si="143"/>
        <v>199</v>
      </c>
      <c r="I269" s="44"/>
      <c r="J269" s="44"/>
    </row>
    <row r="270" spans="1:10" ht="12.75" customHeight="1" x14ac:dyDescent="0.25">
      <c r="A270" s="36">
        <v>88</v>
      </c>
      <c r="B270" s="45" t="s">
        <v>361</v>
      </c>
      <c r="C270" s="17" t="s">
        <v>362</v>
      </c>
      <c r="D270" s="34">
        <v>155</v>
      </c>
      <c r="E270" s="15"/>
      <c r="F270" s="15"/>
      <c r="G270" s="15"/>
      <c r="H270" s="10">
        <f t="shared" si="143"/>
        <v>155</v>
      </c>
      <c r="I270" s="42">
        <f t="shared" ref="I270" si="158">SUM(D270,D271,D272)/3</f>
        <v>162.33000000000001</v>
      </c>
      <c r="J270" s="42">
        <f t="shared" ref="J270" si="159">(SQRT(((D270-I270)*(D270-I270)+(D271-I270)*(D271-I270)+(D272-I270)*(D272-I270))/(3-1))/I270)*100</f>
        <v>3.96</v>
      </c>
    </row>
    <row r="271" spans="1:10" ht="12.75" customHeight="1" x14ac:dyDescent="0.2">
      <c r="A271" s="37"/>
      <c r="B271" s="46"/>
      <c r="C271" s="16" t="s">
        <v>363</v>
      </c>
      <c r="D271" s="34">
        <v>167</v>
      </c>
      <c r="E271" s="15"/>
      <c r="F271" s="15"/>
      <c r="G271" s="15"/>
      <c r="H271" s="10">
        <f t="shared" si="143"/>
        <v>167</v>
      </c>
      <c r="I271" s="43"/>
      <c r="J271" s="43"/>
    </row>
    <row r="272" spans="1:10" ht="12.75" customHeight="1" x14ac:dyDescent="0.25">
      <c r="A272" s="38"/>
      <c r="B272" s="47"/>
      <c r="C272" s="17" t="s">
        <v>364</v>
      </c>
      <c r="D272" s="34">
        <v>165</v>
      </c>
      <c r="E272" s="15"/>
      <c r="F272" s="15"/>
      <c r="G272" s="15"/>
      <c r="H272" s="10">
        <f t="shared" si="143"/>
        <v>165</v>
      </c>
      <c r="I272" s="44"/>
      <c r="J272" s="44"/>
    </row>
    <row r="273" spans="1:10" ht="12.75" customHeight="1" x14ac:dyDescent="0.25">
      <c r="A273" s="36">
        <v>89</v>
      </c>
      <c r="B273" s="45" t="s">
        <v>365</v>
      </c>
      <c r="C273" s="17" t="s">
        <v>396</v>
      </c>
      <c r="D273" s="34">
        <v>111</v>
      </c>
      <c r="E273" s="15"/>
      <c r="F273" s="15"/>
      <c r="G273" s="15"/>
      <c r="H273" s="10">
        <f t="shared" si="143"/>
        <v>111</v>
      </c>
      <c r="I273" s="42">
        <f t="shared" ref="I273" si="160">SUM(D273,D274,D275)/3</f>
        <v>110.67</v>
      </c>
      <c r="J273" s="42">
        <f t="shared" ref="J273" si="161">(SQRT(((D273-I273)*(D273-I273)+(D274-I273)*(D274-I273)+(D275-I273)*(D275-I273))/(3-1))/I273)*100</f>
        <v>0.52</v>
      </c>
    </row>
    <row r="274" spans="1:10" ht="12.75" customHeight="1" x14ac:dyDescent="0.2">
      <c r="A274" s="37"/>
      <c r="B274" s="46"/>
      <c r="C274" s="16" t="s">
        <v>395</v>
      </c>
      <c r="D274" s="34">
        <v>111</v>
      </c>
      <c r="E274" s="15"/>
      <c r="F274" s="15"/>
      <c r="G274" s="15"/>
      <c r="H274" s="10">
        <f t="shared" si="143"/>
        <v>111</v>
      </c>
      <c r="I274" s="43"/>
      <c r="J274" s="43"/>
    </row>
    <row r="275" spans="1:10" ht="12.75" customHeight="1" x14ac:dyDescent="0.25">
      <c r="A275" s="38"/>
      <c r="B275" s="47"/>
      <c r="C275" s="17" t="s">
        <v>394</v>
      </c>
      <c r="D275" s="34">
        <v>110</v>
      </c>
      <c r="E275" s="15"/>
      <c r="F275" s="15"/>
      <c r="G275" s="15"/>
      <c r="H275" s="10">
        <f t="shared" si="143"/>
        <v>110</v>
      </c>
      <c r="I275" s="44"/>
      <c r="J275" s="44"/>
    </row>
    <row r="276" spans="1:10" ht="12.75" customHeight="1" x14ac:dyDescent="0.25">
      <c r="A276" s="36">
        <v>90</v>
      </c>
      <c r="B276" s="45" t="s">
        <v>366</v>
      </c>
      <c r="C276" s="17" t="s">
        <v>367</v>
      </c>
      <c r="D276" s="34">
        <v>113</v>
      </c>
      <c r="E276" s="15"/>
      <c r="F276" s="15"/>
      <c r="G276" s="15"/>
      <c r="H276" s="10">
        <f t="shared" si="143"/>
        <v>113</v>
      </c>
      <c r="I276" s="42">
        <f t="shared" ref="I276" si="162">SUM(D276,D277,D278)/3</f>
        <v>117.67</v>
      </c>
      <c r="J276" s="42">
        <f t="shared" ref="J276" si="163">(SQRT(((D276-I276)*(D276-I276)+(D277-I276)*(D277-I276)+(D278-I276)*(D278-I276))/(3-1))/I276)*100</f>
        <v>3.43</v>
      </c>
    </row>
    <row r="277" spans="1:10" ht="12.75" customHeight="1" x14ac:dyDescent="0.2">
      <c r="A277" s="37"/>
      <c r="B277" s="46"/>
      <c r="C277" s="16" t="s">
        <v>368</v>
      </c>
      <c r="D277" s="34">
        <v>120</v>
      </c>
      <c r="E277" s="15"/>
      <c r="F277" s="15"/>
      <c r="G277" s="15"/>
      <c r="H277" s="10">
        <f t="shared" si="143"/>
        <v>120</v>
      </c>
      <c r="I277" s="43"/>
      <c r="J277" s="43"/>
    </row>
    <row r="278" spans="1:10" ht="12.75" customHeight="1" x14ac:dyDescent="0.25">
      <c r="A278" s="38"/>
      <c r="B278" s="47"/>
      <c r="C278" s="17" t="s">
        <v>369</v>
      </c>
      <c r="D278" s="34">
        <v>120</v>
      </c>
      <c r="E278" s="15"/>
      <c r="F278" s="15"/>
      <c r="G278" s="15"/>
      <c r="H278" s="10">
        <f t="shared" si="143"/>
        <v>120</v>
      </c>
      <c r="I278" s="44"/>
      <c r="J278" s="44"/>
    </row>
    <row r="279" spans="1:10" ht="12.75" customHeight="1" x14ac:dyDescent="0.25">
      <c r="A279" s="36">
        <v>91</v>
      </c>
      <c r="B279" s="45" t="s">
        <v>370</v>
      </c>
      <c r="C279" s="17" t="s">
        <v>371</v>
      </c>
      <c r="D279" s="34">
        <v>113</v>
      </c>
      <c r="E279" s="15"/>
      <c r="F279" s="15"/>
      <c r="G279" s="15"/>
      <c r="H279" s="10">
        <f t="shared" si="143"/>
        <v>113</v>
      </c>
      <c r="I279" s="42">
        <f t="shared" ref="I279" si="164">SUM(D279,D280,D281)/3</f>
        <v>117.67</v>
      </c>
      <c r="J279" s="42">
        <f t="shared" ref="J279" si="165">(SQRT(((D279-I279)*(D279-I279)+(D280-I279)*(D280-I279)+(D281-I279)*(D281-I279))/(3-1))/I279)*100</f>
        <v>3.43</v>
      </c>
    </row>
    <row r="280" spans="1:10" ht="12.75" customHeight="1" x14ac:dyDescent="0.2">
      <c r="A280" s="37"/>
      <c r="B280" s="46"/>
      <c r="C280" s="16" t="s">
        <v>372</v>
      </c>
      <c r="D280" s="34">
        <v>120</v>
      </c>
      <c r="E280" s="15"/>
      <c r="F280" s="15"/>
      <c r="G280" s="15"/>
      <c r="H280" s="10">
        <f t="shared" si="143"/>
        <v>120</v>
      </c>
      <c r="I280" s="43"/>
      <c r="J280" s="43"/>
    </row>
    <row r="281" spans="1:10" ht="12.75" customHeight="1" x14ac:dyDescent="0.25">
      <c r="A281" s="38"/>
      <c r="B281" s="47"/>
      <c r="C281" s="17" t="s">
        <v>373</v>
      </c>
      <c r="D281" s="34">
        <v>120</v>
      </c>
      <c r="E281" s="15"/>
      <c r="F281" s="15"/>
      <c r="G281" s="15"/>
      <c r="H281" s="10">
        <f t="shared" si="143"/>
        <v>120</v>
      </c>
      <c r="I281" s="44"/>
      <c r="J281" s="44"/>
    </row>
    <row r="282" spans="1:10" ht="12.75" customHeight="1" x14ac:dyDescent="0.25">
      <c r="A282" s="36">
        <v>92</v>
      </c>
      <c r="B282" s="45" t="s">
        <v>374</v>
      </c>
      <c r="C282" s="17" t="s">
        <v>375</v>
      </c>
      <c r="D282" s="34">
        <v>171</v>
      </c>
      <c r="E282" s="15"/>
      <c r="F282" s="15"/>
      <c r="G282" s="15"/>
      <c r="H282" s="10">
        <f t="shared" si="143"/>
        <v>171</v>
      </c>
      <c r="I282" s="42">
        <f t="shared" ref="I282" si="166">SUM(D282,D283,D284)/3</f>
        <v>171.33</v>
      </c>
      <c r="J282" s="42">
        <f t="shared" ref="J282" si="167">(SQRT(((D282-I282)*(D282-I282)+(D283-I282)*(D283-I282)+(D284-I282)*(D284-I282))/(3-1))/I282)*100</f>
        <v>0.34</v>
      </c>
    </row>
    <row r="283" spans="1:10" ht="12.75" customHeight="1" x14ac:dyDescent="0.2">
      <c r="A283" s="37"/>
      <c r="B283" s="46"/>
      <c r="C283" s="16" t="s">
        <v>376</v>
      </c>
      <c r="D283" s="34">
        <v>172</v>
      </c>
      <c r="E283" s="15"/>
      <c r="F283" s="15"/>
      <c r="G283" s="15"/>
      <c r="H283" s="10">
        <f t="shared" si="143"/>
        <v>172</v>
      </c>
      <c r="I283" s="43"/>
      <c r="J283" s="43"/>
    </row>
    <row r="284" spans="1:10" ht="12.75" customHeight="1" x14ac:dyDescent="0.25">
      <c r="A284" s="38"/>
      <c r="B284" s="47"/>
      <c r="C284" s="17" t="s">
        <v>377</v>
      </c>
      <c r="D284" s="34">
        <v>171</v>
      </c>
      <c r="E284" s="15"/>
      <c r="F284" s="15"/>
      <c r="G284" s="15"/>
      <c r="H284" s="10">
        <f t="shared" si="143"/>
        <v>171</v>
      </c>
      <c r="I284" s="44"/>
      <c r="J284" s="44"/>
    </row>
    <row r="285" spans="1:10" ht="12.75" customHeight="1" x14ac:dyDescent="0.25">
      <c r="A285" s="36">
        <v>93</v>
      </c>
      <c r="B285" s="45" t="s">
        <v>378</v>
      </c>
      <c r="C285" s="17" t="s">
        <v>379</v>
      </c>
      <c r="D285" s="34">
        <v>75</v>
      </c>
      <c r="E285" s="15"/>
      <c r="F285" s="15"/>
      <c r="G285" s="15"/>
      <c r="H285" s="10">
        <f t="shared" si="143"/>
        <v>75</v>
      </c>
      <c r="I285" s="42">
        <f t="shared" ref="I285" si="168">SUM(D285,D286,D287)/3</f>
        <v>82.67</v>
      </c>
      <c r="J285" s="42">
        <f t="shared" ref="J285" si="169">(SQRT(((D285-I285)*(D285-I285)+(D286-I285)*(D286-I285)+(D287-I285)*(D287-I285))/(3-1))/I285)*100</f>
        <v>8.0500000000000007</v>
      </c>
    </row>
    <row r="286" spans="1:10" ht="12.75" customHeight="1" x14ac:dyDescent="0.2">
      <c r="A286" s="37"/>
      <c r="B286" s="46"/>
      <c r="C286" s="16" t="s">
        <v>380</v>
      </c>
      <c r="D286" s="34">
        <v>86</v>
      </c>
      <c r="E286" s="15"/>
      <c r="F286" s="15"/>
      <c r="G286" s="15"/>
      <c r="H286" s="10">
        <f t="shared" si="143"/>
        <v>86</v>
      </c>
      <c r="I286" s="43"/>
      <c r="J286" s="43"/>
    </row>
    <row r="287" spans="1:10" ht="12.75" customHeight="1" x14ac:dyDescent="0.25">
      <c r="A287" s="38"/>
      <c r="B287" s="47"/>
      <c r="C287" s="17" t="s">
        <v>381</v>
      </c>
      <c r="D287" s="34">
        <v>87</v>
      </c>
      <c r="E287" s="15"/>
      <c r="F287" s="15"/>
      <c r="G287" s="15"/>
      <c r="H287" s="10">
        <f t="shared" si="143"/>
        <v>87</v>
      </c>
      <c r="I287" s="44"/>
      <c r="J287" s="44"/>
    </row>
    <row r="288" spans="1:10" ht="12.75" customHeight="1" x14ac:dyDescent="0.25">
      <c r="A288" s="36">
        <v>94</v>
      </c>
      <c r="B288" s="39" t="s">
        <v>382</v>
      </c>
      <c r="C288" s="17" t="s">
        <v>383</v>
      </c>
      <c r="D288" s="34">
        <v>77</v>
      </c>
      <c r="E288" s="15"/>
      <c r="F288" s="15"/>
      <c r="G288" s="15"/>
      <c r="H288" s="10">
        <f t="shared" si="143"/>
        <v>77</v>
      </c>
      <c r="I288" s="42">
        <f t="shared" ref="I288" si="170">SUM(D288,D289,D290)/3</f>
        <v>82</v>
      </c>
      <c r="J288" s="42">
        <f t="shared" ref="J288" si="171">(SQRT(((D288-I288)*(D288-I288)+(D289-I288)*(D289-I288)+(D290-I288)*(D290-I288))/(3-1))/I288)*100</f>
        <v>9.52</v>
      </c>
    </row>
    <row r="289" spans="1:10" ht="12.75" customHeight="1" x14ac:dyDescent="0.2">
      <c r="A289" s="37"/>
      <c r="B289" s="40"/>
      <c r="C289" s="16" t="s">
        <v>384</v>
      </c>
      <c r="D289" s="34">
        <v>78</v>
      </c>
      <c r="E289" s="15"/>
      <c r="F289" s="15"/>
      <c r="G289" s="15"/>
      <c r="H289" s="10">
        <f t="shared" si="143"/>
        <v>78</v>
      </c>
      <c r="I289" s="43"/>
      <c r="J289" s="43"/>
    </row>
    <row r="290" spans="1:10" ht="12.75" customHeight="1" x14ac:dyDescent="0.25">
      <c r="A290" s="38"/>
      <c r="B290" s="41"/>
      <c r="C290" s="17" t="s">
        <v>385</v>
      </c>
      <c r="D290" s="34">
        <v>91</v>
      </c>
      <c r="E290" s="15"/>
      <c r="F290" s="15"/>
      <c r="G290" s="15"/>
      <c r="H290" s="10">
        <f t="shared" si="143"/>
        <v>91</v>
      </c>
      <c r="I290" s="44"/>
      <c r="J290" s="44"/>
    </row>
    <row r="291" spans="1:10" ht="12.75" customHeight="1" x14ac:dyDescent="0.25">
      <c r="A291" s="36">
        <v>95</v>
      </c>
      <c r="B291" s="45" t="s">
        <v>386</v>
      </c>
      <c r="C291" s="17" t="s">
        <v>387</v>
      </c>
      <c r="D291" s="34">
        <v>179</v>
      </c>
      <c r="E291" s="15"/>
      <c r="F291" s="15"/>
      <c r="G291" s="15"/>
      <c r="H291" s="10">
        <f t="shared" si="143"/>
        <v>179</v>
      </c>
      <c r="I291" s="42">
        <f t="shared" ref="I291" si="172">SUM(D291,D292,D293)/3</f>
        <v>194</v>
      </c>
      <c r="J291" s="42">
        <f t="shared" ref="J291" si="173">(SQRT(((D291-I291)*(D291-I291)+(D292-I291)*(D292-I291)+(D293-I291)*(D293-I291))/(3-1))/I291)*100</f>
        <v>8.3000000000000007</v>
      </c>
    </row>
    <row r="292" spans="1:10" ht="12.75" customHeight="1" x14ac:dyDescent="0.2">
      <c r="A292" s="37"/>
      <c r="B292" s="46"/>
      <c r="C292" s="16" t="s">
        <v>388</v>
      </c>
      <c r="D292" s="34">
        <v>192</v>
      </c>
      <c r="E292" s="15"/>
      <c r="F292" s="15"/>
      <c r="G292" s="15"/>
      <c r="H292" s="10">
        <f t="shared" si="143"/>
        <v>192</v>
      </c>
      <c r="I292" s="43"/>
      <c r="J292" s="43"/>
    </row>
    <row r="293" spans="1:10" ht="12.75" customHeight="1" x14ac:dyDescent="0.25">
      <c r="A293" s="38"/>
      <c r="B293" s="47"/>
      <c r="C293" s="17" t="s">
        <v>389</v>
      </c>
      <c r="D293" s="34">
        <v>211</v>
      </c>
      <c r="E293" s="15"/>
      <c r="F293" s="15"/>
      <c r="G293" s="15"/>
      <c r="H293" s="10">
        <f t="shared" si="143"/>
        <v>211</v>
      </c>
      <c r="I293" s="44"/>
      <c r="J293" s="44"/>
    </row>
    <row r="294" spans="1:10" ht="12.75" customHeight="1" x14ac:dyDescent="0.25">
      <c r="A294" s="36">
        <v>96</v>
      </c>
      <c r="B294" s="45" t="s">
        <v>390</v>
      </c>
      <c r="C294" s="17" t="s">
        <v>391</v>
      </c>
      <c r="D294" s="34">
        <v>143</v>
      </c>
      <c r="E294" s="15"/>
      <c r="F294" s="15"/>
      <c r="G294" s="15"/>
      <c r="H294" s="10">
        <f t="shared" si="143"/>
        <v>143</v>
      </c>
      <c r="I294" s="42">
        <f t="shared" ref="I294" si="174">SUM(D294,D295,D296)/3</f>
        <v>158.66999999999999</v>
      </c>
      <c r="J294" s="42">
        <f t="shared" ref="J294" si="175">(SQRT(((D294-I294)*(D294-I294)+(D295-I294)*(D295-I294)+(D296-I294)*(D296-I294))/(3-1))/I294)*100</f>
        <v>12.06</v>
      </c>
    </row>
    <row r="295" spans="1:10" ht="12.75" customHeight="1" x14ac:dyDescent="0.2">
      <c r="A295" s="37"/>
      <c r="B295" s="46"/>
      <c r="C295" s="16" t="s">
        <v>392</v>
      </c>
      <c r="D295" s="34">
        <v>180</v>
      </c>
      <c r="E295" s="15"/>
      <c r="F295" s="15"/>
      <c r="G295" s="15"/>
      <c r="H295" s="10">
        <f t="shared" si="143"/>
        <v>180</v>
      </c>
      <c r="I295" s="43"/>
      <c r="J295" s="43"/>
    </row>
    <row r="296" spans="1:10" ht="12.75" customHeight="1" x14ac:dyDescent="0.25">
      <c r="A296" s="38"/>
      <c r="B296" s="47"/>
      <c r="C296" s="17" t="s">
        <v>393</v>
      </c>
      <c r="D296" s="34">
        <v>153</v>
      </c>
      <c r="E296" s="15"/>
      <c r="F296" s="15"/>
      <c r="G296" s="15"/>
      <c r="H296" s="10">
        <f t="shared" si="143"/>
        <v>153</v>
      </c>
      <c r="I296" s="44"/>
      <c r="J296" s="44"/>
    </row>
    <row r="297" spans="1:10" ht="12.75" customHeight="1" x14ac:dyDescent="0.25">
      <c r="A297" s="36">
        <v>97</v>
      </c>
      <c r="B297" s="45" t="s">
        <v>397</v>
      </c>
      <c r="C297" s="17" t="s">
        <v>398</v>
      </c>
      <c r="D297" s="34">
        <v>211</v>
      </c>
      <c r="E297" s="15"/>
      <c r="F297" s="15"/>
      <c r="G297" s="15"/>
      <c r="H297" s="10">
        <f t="shared" si="143"/>
        <v>211</v>
      </c>
      <c r="I297" s="42">
        <f t="shared" ref="I297" si="176">SUM(D297,D298,D299)/3</f>
        <v>219.33</v>
      </c>
      <c r="J297" s="42">
        <f t="shared" ref="J297" si="177">(SQRT(((D297-I297)*(D297-I297)+(D298-I297)*(D298-I297)+(D299-I297)*(D299-I297))/(3-1))/I297)*100</f>
        <v>5.08</v>
      </c>
    </row>
    <row r="298" spans="1:10" ht="12.75" customHeight="1" x14ac:dyDescent="0.2">
      <c r="A298" s="37"/>
      <c r="B298" s="46"/>
      <c r="C298" s="16" t="s">
        <v>399</v>
      </c>
      <c r="D298" s="34">
        <v>215</v>
      </c>
      <c r="E298" s="15"/>
      <c r="F298" s="15"/>
      <c r="G298" s="15"/>
      <c r="H298" s="10">
        <f t="shared" si="143"/>
        <v>215</v>
      </c>
      <c r="I298" s="43"/>
      <c r="J298" s="43"/>
    </row>
    <row r="299" spans="1:10" ht="12.75" customHeight="1" x14ac:dyDescent="0.25">
      <c r="A299" s="38"/>
      <c r="B299" s="47"/>
      <c r="C299" s="17" t="s">
        <v>400</v>
      </c>
      <c r="D299" s="34">
        <v>232</v>
      </c>
      <c r="E299" s="15"/>
      <c r="F299" s="15"/>
      <c r="G299" s="15"/>
      <c r="H299" s="10">
        <f t="shared" si="143"/>
        <v>232</v>
      </c>
      <c r="I299" s="44"/>
      <c r="J299" s="44"/>
    </row>
    <row r="300" spans="1:10" ht="12.75" customHeight="1" x14ac:dyDescent="0.25">
      <c r="A300" s="36">
        <v>98</v>
      </c>
      <c r="B300" s="45" t="s">
        <v>401</v>
      </c>
      <c r="C300" s="17" t="s">
        <v>402</v>
      </c>
      <c r="D300" s="34">
        <v>208</v>
      </c>
      <c r="E300" s="15"/>
      <c r="F300" s="15"/>
      <c r="G300" s="15"/>
      <c r="H300" s="10">
        <f t="shared" si="143"/>
        <v>208</v>
      </c>
      <c r="I300" s="42">
        <f t="shared" ref="I300" si="178">SUM(D300,D301,D302)/3</f>
        <v>229.67</v>
      </c>
      <c r="J300" s="42">
        <f t="shared" ref="J300" si="179">(SQRT(((D300-I300)*(D300-I300)+(D301-I300)*(D301-I300)+(D302-I300)*(D302-I300))/(3-1))/I300)*100</f>
        <v>9.58</v>
      </c>
    </row>
    <row r="301" spans="1:10" ht="12.75" customHeight="1" x14ac:dyDescent="0.2">
      <c r="A301" s="37"/>
      <c r="B301" s="46"/>
      <c r="C301" s="16" t="s">
        <v>403</v>
      </c>
      <c r="D301" s="34">
        <v>229</v>
      </c>
      <c r="E301" s="15"/>
      <c r="F301" s="15"/>
      <c r="G301" s="15"/>
      <c r="H301" s="10">
        <f t="shared" si="143"/>
        <v>229</v>
      </c>
      <c r="I301" s="43"/>
      <c r="J301" s="43"/>
    </row>
    <row r="302" spans="1:10" ht="12.75" customHeight="1" x14ac:dyDescent="0.25">
      <c r="A302" s="38"/>
      <c r="B302" s="47"/>
      <c r="C302" s="17" t="s">
        <v>404</v>
      </c>
      <c r="D302" s="34">
        <v>252</v>
      </c>
      <c r="E302" s="15"/>
      <c r="F302" s="15"/>
      <c r="G302" s="15"/>
      <c r="H302" s="10">
        <f t="shared" si="143"/>
        <v>252</v>
      </c>
      <c r="I302" s="44"/>
      <c r="J302" s="44"/>
    </row>
    <row r="303" spans="1:10" ht="12.75" customHeight="1" x14ac:dyDescent="0.25">
      <c r="A303" s="36">
        <v>99</v>
      </c>
      <c r="B303" s="45" t="s">
        <v>405</v>
      </c>
      <c r="C303" s="17" t="s">
        <v>406</v>
      </c>
      <c r="D303" s="34">
        <v>261</v>
      </c>
      <c r="E303" s="15"/>
      <c r="F303" s="15"/>
      <c r="G303" s="15"/>
      <c r="H303" s="10">
        <f t="shared" si="143"/>
        <v>261</v>
      </c>
      <c r="I303" s="42">
        <f t="shared" ref="I303" si="180">SUM(D303,D304,D305)/3</f>
        <v>229.33</v>
      </c>
      <c r="J303" s="42">
        <f t="shared" ref="J303" si="181">(SQRT(((D303-I303)*(D303-I303)+(D304-I303)*(D304-I303)+(D305-I303)*(D305-I303))/(3-1))/I303)*100</f>
        <v>12.8</v>
      </c>
    </row>
    <row r="304" spans="1:10" ht="12.75" customHeight="1" x14ac:dyDescent="0.2">
      <c r="A304" s="37"/>
      <c r="B304" s="46"/>
      <c r="C304" s="16" t="s">
        <v>407</v>
      </c>
      <c r="D304" s="34">
        <v>203</v>
      </c>
      <c r="E304" s="15"/>
      <c r="F304" s="15"/>
      <c r="G304" s="15"/>
      <c r="H304" s="10">
        <f t="shared" si="143"/>
        <v>203</v>
      </c>
      <c r="I304" s="43"/>
      <c r="J304" s="43"/>
    </row>
    <row r="305" spans="1:10" ht="12.75" customHeight="1" x14ac:dyDescent="0.25">
      <c r="A305" s="38"/>
      <c r="B305" s="47"/>
      <c r="C305" s="17" t="s">
        <v>408</v>
      </c>
      <c r="D305" s="34">
        <v>224</v>
      </c>
      <c r="E305" s="15"/>
      <c r="F305" s="15"/>
      <c r="G305" s="15"/>
      <c r="H305" s="10">
        <f t="shared" si="143"/>
        <v>224</v>
      </c>
      <c r="I305" s="44"/>
      <c r="J305" s="44"/>
    </row>
    <row r="306" spans="1:10" ht="12.75" customHeight="1" x14ac:dyDescent="0.25">
      <c r="A306" s="36">
        <v>100</v>
      </c>
      <c r="B306" s="45" t="s">
        <v>409</v>
      </c>
      <c r="C306" s="17" t="s">
        <v>410</v>
      </c>
      <c r="D306" s="34">
        <v>176</v>
      </c>
      <c r="E306" s="15"/>
      <c r="F306" s="15"/>
      <c r="G306" s="15"/>
      <c r="H306" s="10">
        <f t="shared" si="143"/>
        <v>176</v>
      </c>
      <c r="I306" s="42">
        <f t="shared" ref="I306" si="182">SUM(D306,D307,D308)/3</f>
        <v>143.33000000000001</v>
      </c>
      <c r="J306" s="42">
        <f t="shared" ref="J306" si="183">(SQRT(((D306-I306)*(D306-I306)+(D307-I306)*(D307-I306)+(D308-I306)*(D308-I306))/(3-1))/I306)*100</f>
        <v>19.739999999999998</v>
      </c>
    </row>
    <row r="307" spans="1:10" ht="12.75" customHeight="1" x14ac:dyDescent="0.2">
      <c r="A307" s="37"/>
      <c r="B307" s="46"/>
      <c r="C307" s="16" t="s">
        <v>411</v>
      </c>
      <c r="D307" s="34">
        <v>127</v>
      </c>
      <c r="E307" s="15"/>
      <c r="F307" s="15"/>
      <c r="G307" s="15"/>
      <c r="H307" s="10">
        <f t="shared" si="143"/>
        <v>127</v>
      </c>
      <c r="I307" s="43"/>
      <c r="J307" s="43"/>
    </row>
    <row r="308" spans="1:10" ht="12.75" customHeight="1" x14ac:dyDescent="0.25">
      <c r="A308" s="38"/>
      <c r="B308" s="47"/>
      <c r="C308" s="17" t="s">
        <v>412</v>
      </c>
      <c r="D308" s="34">
        <v>127</v>
      </c>
      <c r="E308" s="15"/>
      <c r="F308" s="15"/>
      <c r="G308" s="15"/>
      <c r="H308" s="10">
        <f t="shared" si="143"/>
        <v>127</v>
      </c>
      <c r="I308" s="44"/>
      <c r="J308" s="44"/>
    </row>
    <row r="309" spans="1:10" ht="12.75" customHeight="1" x14ac:dyDescent="0.25">
      <c r="A309" s="36">
        <v>101</v>
      </c>
      <c r="B309" s="45" t="s">
        <v>413</v>
      </c>
      <c r="C309" s="17" t="s">
        <v>414</v>
      </c>
      <c r="D309" s="34">
        <v>160</v>
      </c>
      <c r="E309" s="15"/>
      <c r="F309" s="15"/>
      <c r="G309" s="15"/>
      <c r="H309" s="10">
        <f t="shared" si="143"/>
        <v>160</v>
      </c>
      <c r="I309" s="42">
        <f t="shared" ref="I309" si="184">SUM(D309,D310,D311)/3</f>
        <v>141.83000000000001</v>
      </c>
      <c r="J309" s="42">
        <f t="shared" ref="J309" si="185">(SQRT(((D309-I309)*(D309-I309)+(D310-I309)*(D310-I309)+(D311-I309)*(D311-I309))/(3-1))/I309)*100</f>
        <v>16.46</v>
      </c>
    </row>
    <row r="310" spans="1:10" ht="12.75" customHeight="1" x14ac:dyDescent="0.2">
      <c r="A310" s="37"/>
      <c r="B310" s="46"/>
      <c r="C310" s="16" t="s">
        <v>415</v>
      </c>
      <c r="D310" s="34">
        <v>115.5</v>
      </c>
      <c r="E310" s="15"/>
      <c r="F310" s="15"/>
      <c r="G310" s="15"/>
      <c r="H310" s="10">
        <f t="shared" si="143"/>
        <v>115.5</v>
      </c>
      <c r="I310" s="43"/>
      <c r="J310" s="43"/>
    </row>
    <row r="311" spans="1:10" ht="12.75" customHeight="1" x14ac:dyDescent="0.25">
      <c r="A311" s="38"/>
      <c r="B311" s="47"/>
      <c r="C311" s="17" t="s">
        <v>416</v>
      </c>
      <c r="D311" s="34">
        <v>150</v>
      </c>
      <c r="E311" s="15"/>
      <c r="F311" s="15"/>
      <c r="G311" s="15"/>
      <c r="H311" s="10">
        <f t="shared" ref="H311:H314" si="186">D311</f>
        <v>150</v>
      </c>
      <c r="I311" s="44"/>
      <c r="J311" s="44"/>
    </row>
    <row r="312" spans="1:10" ht="12.75" customHeight="1" x14ac:dyDescent="0.25">
      <c r="A312" s="36">
        <v>102</v>
      </c>
      <c r="B312" s="45" t="s">
        <v>417</v>
      </c>
      <c r="C312" s="17" t="s">
        <v>418</v>
      </c>
      <c r="D312" s="34">
        <v>192</v>
      </c>
      <c r="E312" s="15"/>
      <c r="F312" s="15"/>
      <c r="G312" s="15"/>
      <c r="H312" s="10">
        <f t="shared" si="186"/>
        <v>192</v>
      </c>
      <c r="I312" s="42">
        <f t="shared" ref="I312" si="187">SUM(D312,D313,D314)/3</f>
        <v>168.33</v>
      </c>
      <c r="J312" s="42">
        <f t="shared" ref="J312" si="188">(SQRT(((D312-I312)*(D312-I312)+(D313-I312)*(D313-I312)+(D314-I312)*(D314-I312))/(3-1))/I312)*100</f>
        <v>16.399999999999999</v>
      </c>
    </row>
    <row r="313" spans="1:10" ht="12.75" customHeight="1" x14ac:dyDescent="0.2">
      <c r="A313" s="37"/>
      <c r="B313" s="46"/>
      <c r="C313" s="16" t="s">
        <v>419</v>
      </c>
      <c r="D313" s="34">
        <v>175</v>
      </c>
      <c r="E313" s="15"/>
      <c r="F313" s="15"/>
      <c r="G313" s="15"/>
      <c r="H313" s="10">
        <f t="shared" si="186"/>
        <v>175</v>
      </c>
      <c r="I313" s="43"/>
      <c r="J313" s="43"/>
    </row>
    <row r="314" spans="1:10" ht="12.75" customHeight="1" x14ac:dyDescent="0.25">
      <c r="A314" s="38"/>
      <c r="B314" s="47"/>
      <c r="C314" s="17" t="s">
        <v>420</v>
      </c>
      <c r="D314" s="34">
        <v>138</v>
      </c>
      <c r="E314" s="15"/>
      <c r="F314" s="15"/>
      <c r="G314" s="15"/>
      <c r="H314" s="10">
        <f t="shared" si="186"/>
        <v>138</v>
      </c>
      <c r="I314" s="44"/>
      <c r="J314" s="44"/>
    </row>
    <row r="315" spans="1:10" ht="12.75" customHeight="1" x14ac:dyDescent="0.25">
      <c r="A315" s="36">
        <v>103</v>
      </c>
      <c r="B315" s="45" t="s">
        <v>421</v>
      </c>
      <c r="C315" s="17" t="s">
        <v>422</v>
      </c>
      <c r="D315" s="34">
        <v>154</v>
      </c>
      <c r="E315" s="15"/>
      <c r="F315" s="15"/>
      <c r="G315" s="15"/>
      <c r="H315" s="10">
        <f t="shared" ref="H315:H378" si="189">D315</f>
        <v>154</v>
      </c>
      <c r="I315" s="42">
        <f t="shared" ref="I315" si="190">SUM(D315,D316,D317)/3</f>
        <v>158.66999999999999</v>
      </c>
      <c r="J315" s="42">
        <f t="shared" ref="J315" si="191">(SQRT(((D315-I315)*(D315-I315)+(D316-I315)*(D316-I315)+(D317-I315)*(D317-I315))/(3-1))/I315)*100</f>
        <v>13.48</v>
      </c>
    </row>
    <row r="316" spans="1:10" ht="12.75" customHeight="1" x14ac:dyDescent="0.2">
      <c r="A316" s="37"/>
      <c r="B316" s="46"/>
      <c r="C316" s="16" t="s">
        <v>423</v>
      </c>
      <c r="D316" s="34">
        <v>182</v>
      </c>
      <c r="E316" s="15"/>
      <c r="F316" s="15"/>
      <c r="G316" s="15"/>
      <c r="H316" s="10">
        <f t="shared" si="189"/>
        <v>182</v>
      </c>
      <c r="I316" s="43"/>
      <c r="J316" s="43"/>
    </row>
    <row r="317" spans="1:10" ht="12.75" customHeight="1" x14ac:dyDescent="0.25">
      <c r="A317" s="38"/>
      <c r="B317" s="47"/>
      <c r="C317" s="17" t="s">
        <v>424</v>
      </c>
      <c r="D317" s="34">
        <v>140</v>
      </c>
      <c r="E317" s="15"/>
      <c r="F317" s="15"/>
      <c r="G317" s="15"/>
      <c r="H317" s="10">
        <f t="shared" si="189"/>
        <v>140</v>
      </c>
      <c r="I317" s="44"/>
      <c r="J317" s="44"/>
    </row>
    <row r="318" spans="1:10" ht="12.75" customHeight="1" x14ac:dyDescent="0.25">
      <c r="A318" s="36">
        <v>104</v>
      </c>
      <c r="B318" s="45" t="s">
        <v>425</v>
      </c>
      <c r="C318" s="17" t="s">
        <v>426</v>
      </c>
      <c r="D318" s="34">
        <v>499</v>
      </c>
      <c r="E318" s="15"/>
      <c r="F318" s="15"/>
      <c r="G318" s="15"/>
      <c r="H318" s="10">
        <f t="shared" si="189"/>
        <v>499</v>
      </c>
      <c r="I318" s="42">
        <f t="shared" ref="I318" si="192">SUM(D318,D319,D320)/3</f>
        <v>456</v>
      </c>
      <c r="J318" s="42">
        <f t="shared" ref="J318" si="193">(SQRT(((D318-I318)*(D318-I318)+(D319-I318)*(D319-I318)+(D320-I318)*(D320-I318))/(3-1))/I318)*100</f>
        <v>10.15</v>
      </c>
    </row>
    <row r="319" spans="1:10" ht="12.75" customHeight="1" x14ac:dyDescent="0.2">
      <c r="A319" s="37"/>
      <c r="B319" s="46"/>
      <c r="C319" s="16" t="s">
        <v>427</v>
      </c>
      <c r="D319" s="34">
        <v>462</v>
      </c>
      <c r="E319" s="15"/>
      <c r="F319" s="15"/>
      <c r="G319" s="15"/>
      <c r="H319" s="10">
        <f t="shared" si="189"/>
        <v>462</v>
      </c>
      <c r="I319" s="43"/>
      <c r="J319" s="43"/>
    </row>
    <row r="320" spans="1:10" ht="12.75" customHeight="1" x14ac:dyDescent="0.25">
      <c r="A320" s="38"/>
      <c r="B320" s="47"/>
      <c r="C320" s="17" t="s">
        <v>428</v>
      </c>
      <c r="D320" s="34">
        <v>407</v>
      </c>
      <c r="E320" s="15"/>
      <c r="F320" s="15"/>
      <c r="G320" s="15"/>
      <c r="H320" s="10">
        <f t="shared" si="189"/>
        <v>407</v>
      </c>
      <c r="I320" s="44"/>
      <c r="J320" s="44"/>
    </row>
    <row r="321" spans="1:10" ht="12.75" customHeight="1" x14ac:dyDescent="0.25">
      <c r="A321" s="36">
        <v>105</v>
      </c>
      <c r="B321" s="45" t="s">
        <v>429</v>
      </c>
      <c r="C321" s="17" t="s">
        <v>430</v>
      </c>
      <c r="D321" s="34">
        <v>461</v>
      </c>
      <c r="E321" s="15"/>
      <c r="F321" s="15"/>
      <c r="G321" s="15"/>
      <c r="H321" s="10">
        <f t="shared" si="189"/>
        <v>461</v>
      </c>
      <c r="I321" s="42">
        <f t="shared" ref="I321" si="194">SUM(D321,D322,D323)/3</f>
        <v>470.67</v>
      </c>
      <c r="J321" s="42">
        <f t="shared" ref="J321" si="195">(SQRT(((D321-I321)*(D321-I321)+(D322-I321)*(D322-I321)+(D323-I321)*(D323-I321))/(3-1))/I321)*100</f>
        <v>4.51</v>
      </c>
    </row>
    <row r="322" spans="1:10" ht="12.75" customHeight="1" x14ac:dyDescent="0.2">
      <c r="A322" s="37"/>
      <c r="B322" s="46"/>
      <c r="C322" s="16" t="s">
        <v>432</v>
      </c>
      <c r="D322" s="34">
        <v>495</v>
      </c>
      <c r="E322" s="15"/>
      <c r="F322" s="15"/>
      <c r="G322" s="15"/>
      <c r="H322" s="10">
        <f t="shared" si="189"/>
        <v>495</v>
      </c>
      <c r="I322" s="43"/>
      <c r="J322" s="43"/>
    </row>
    <row r="323" spans="1:10" ht="12.75" customHeight="1" x14ac:dyDescent="0.25">
      <c r="A323" s="38"/>
      <c r="B323" s="47"/>
      <c r="C323" s="17" t="s">
        <v>431</v>
      </c>
      <c r="D323" s="34">
        <v>456</v>
      </c>
      <c r="E323" s="15"/>
      <c r="F323" s="15"/>
      <c r="G323" s="15"/>
      <c r="H323" s="10">
        <f t="shared" si="189"/>
        <v>456</v>
      </c>
      <c r="I323" s="44"/>
      <c r="J323" s="44"/>
    </row>
    <row r="324" spans="1:10" ht="12.75" customHeight="1" x14ac:dyDescent="0.25">
      <c r="A324" s="36">
        <v>106</v>
      </c>
      <c r="B324" s="45" t="s">
        <v>433</v>
      </c>
      <c r="C324" s="17" t="s">
        <v>434</v>
      </c>
      <c r="D324" s="34">
        <v>409</v>
      </c>
      <c r="E324" s="15"/>
      <c r="F324" s="15"/>
      <c r="G324" s="15"/>
      <c r="H324" s="10">
        <f t="shared" si="189"/>
        <v>409</v>
      </c>
      <c r="I324" s="42">
        <f t="shared" ref="I324" si="196">SUM(D324,D325,D326)/3</f>
        <v>376.33</v>
      </c>
      <c r="J324" s="42">
        <f t="shared" ref="J324" si="197">(SQRT(((D324-I324)*(D324-I324)+(D325-I324)*(D325-I324)+(D326-I324)*(D326-I324))/(3-1))/I324)*100</f>
        <v>10.96</v>
      </c>
    </row>
    <row r="325" spans="1:10" ht="12.75" customHeight="1" x14ac:dyDescent="0.2">
      <c r="A325" s="37"/>
      <c r="B325" s="46"/>
      <c r="C325" s="16" t="s">
        <v>435</v>
      </c>
      <c r="D325" s="34">
        <v>390</v>
      </c>
      <c r="E325" s="15"/>
      <c r="F325" s="15"/>
      <c r="G325" s="15"/>
      <c r="H325" s="10">
        <f t="shared" si="189"/>
        <v>390</v>
      </c>
      <c r="I325" s="43"/>
      <c r="J325" s="43"/>
    </row>
    <row r="326" spans="1:10" ht="12.75" customHeight="1" x14ac:dyDescent="0.25">
      <c r="A326" s="38"/>
      <c r="B326" s="47"/>
      <c r="C326" s="17" t="s">
        <v>436</v>
      </c>
      <c r="D326" s="34">
        <v>330</v>
      </c>
      <c r="E326" s="15"/>
      <c r="F326" s="15"/>
      <c r="G326" s="15"/>
      <c r="H326" s="10">
        <f t="shared" si="189"/>
        <v>330</v>
      </c>
      <c r="I326" s="44"/>
      <c r="J326" s="44"/>
    </row>
    <row r="327" spans="1:10" ht="12.75" customHeight="1" x14ac:dyDescent="0.25">
      <c r="A327" s="36">
        <v>107</v>
      </c>
      <c r="B327" s="45" t="s">
        <v>437</v>
      </c>
      <c r="C327" s="17" t="s">
        <v>438</v>
      </c>
      <c r="D327" s="34">
        <v>414</v>
      </c>
      <c r="E327" s="15"/>
      <c r="F327" s="15"/>
      <c r="G327" s="15"/>
      <c r="H327" s="10">
        <f t="shared" si="189"/>
        <v>414</v>
      </c>
      <c r="I327" s="42">
        <f t="shared" ref="I327" si="198">SUM(D327,D328,D329)/3</f>
        <v>419</v>
      </c>
      <c r="J327" s="42">
        <f t="shared" ref="J327" si="199">(SQRT(((D327-I327)*(D327-I327)+(D328-I327)*(D328-I327)+(D329-I327)*(D329-I327))/(3-1))/I327)*100</f>
        <v>4.3</v>
      </c>
    </row>
    <row r="328" spans="1:10" ht="12.75" customHeight="1" x14ac:dyDescent="0.2">
      <c r="A328" s="37"/>
      <c r="B328" s="46"/>
      <c r="C328" s="16" t="s">
        <v>439</v>
      </c>
      <c r="D328" s="34">
        <v>404</v>
      </c>
      <c r="E328" s="15"/>
      <c r="F328" s="15"/>
      <c r="G328" s="15"/>
      <c r="H328" s="10">
        <f t="shared" si="189"/>
        <v>404</v>
      </c>
      <c r="I328" s="43"/>
      <c r="J328" s="43"/>
    </row>
    <row r="329" spans="1:10" ht="12.75" customHeight="1" x14ac:dyDescent="0.25">
      <c r="A329" s="38"/>
      <c r="B329" s="47"/>
      <c r="C329" s="17" t="s">
        <v>440</v>
      </c>
      <c r="D329" s="34">
        <v>439</v>
      </c>
      <c r="E329" s="15"/>
      <c r="F329" s="15"/>
      <c r="G329" s="15"/>
      <c r="H329" s="10">
        <f t="shared" si="189"/>
        <v>439</v>
      </c>
      <c r="I329" s="44"/>
      <c r="J329" s="44"/>
    </row>
    <row r="330" spans="1:10" ht="12.75" customHeight="1" x14ac:dyDescent="0.25">
      <c r="A330" s="36">
        <v>108</v>
      </c>
      <c r="B330" s="45" t="s">
        <v>441</v>
      </c>
      <c r="C330" s="17" t="s">
        <v>442</v>
      </c>
      <c r="D330" s="34">
        <v>446</v>
      </c>
      <c r="E330" s="15"/>
      <c r="F330" s="15"/>
      <c r="G330" s="15"/>
      <c r="H330" s="10">
        <f t="shared" si="189"/>
        <v>446</v>
      </c>
      <c r="I330" s="42">
        <f t="shared" ref="I330" si="200">SUM(D330,D331,D332)/3</f>
        <v>450.67</v>
      </c>
      <c r="J330" s="42">
        <f t="shared" ref="J330" si="201">(SQRT(((D330-I330)*(D330-I330)+(D331-I330)*(D331-I330)+(D332-I330)*(D332-I330))/(3-1))/I330)*100</f>
        <v>1.61</v>
      </c>
    </row>
    <row r="331" spans="1:10" ht="12.75" customHeight="1" x14ac:dyDescent="0.2">
      <c r="A331" s="37"/>
      <c r="B331" s="46"/>
      <c r="C331" s="24" t="s">
        <v>443</v>
      </c>
      <c r="D331" s="34">
        <v>459</v>
      </c>
      <c r="E331" s="15"/>
      <c r="F331" s="15"/>
      <c r="G331" s="15"/>
      <c r="H331" s="10">
        <f t="shared" si="189"/>
        <v>459</v>
      </c>
      <c r="I331" s="43"/>
      <c r="J331" s="43"/>
    </row>
    <row r="332" spans="1:10" ht="12.75" customHeight="1" x14ac:dyDescent="0.25">
      <c r="A332" s="38"/>
      <c r="B332" s="47"/>
      <c r="C332" s="17" t="s">
        <v>444</v>
      </c>
      <c r="D332" s="34">
        <v>447</v>
      </c>
      <c r="E332" s="15"/>
      <c r="F332" s="15"/>
      <c r="G332" s="15"/>
      <c r="H332" s="10">
        <f t="shared" si="189"/>
        <v>447</v>
      </c>
      <c r="I332" s="44"/>
      <c r="J332" s="44"/>
    </row>
    <row r="333" spans="1:10" ht="12.75" customHeight="1" x14ac:dyDescent="0.25">
      <c r="A333" s="36">
        <v>109</v>
      </c>
      <c r="B333" s="45" t="s">
        <v>445</v>
      </c>
      <c r="C333" s="17" t="s">
        <v>446</v>
      </c>
      <c r="D333" s="34">
        <v>388</v>
      </c>
      <c r="E333" s="15"/>
      <c r="F333" s="15"/>
      <c r="G333" s="15"/>
      <c r="H333" s="10">
        <f t="shared" si="189"/>
        <v>388</v>
      </c>
      <c r="I333" s="42">
        <f t="shared" ref="I333" si="202">SUM(D333,D334,D335)/3</f>
        <v>405.67</v>
      </c>
      <c r="J333" s="42">
        <f t="shared" ref="J333" si="203">(SQRT(((D333-I333)*(D333-I333)+(D334-I333)*(D334-I333)+(D335-I333)*(D335-I333))/(3-1))/I333)*100</f>
        <v>4.2</v>
      </c>
    </row>
    <row r="334" spans="1:10" ht="12.75" customHeight="1" x14ac:dyDescent="0.2">
      <c r="A334" s="37"/>
      <c r="B334" s="46"/>
      <c r="C334" s="16" t="s">
        <v>447</v>
      </c>
      <c r="D334" s="34">
        <v>422</v>
      </c>
      <c r="E334" s="15"/>
      <c r="F334" s="15"/>
      <c r="G334" s="15"/>
      <c r="H334" s="10">
        <f t="shared" si="189"/>
        <v>422</v>
      </c>
      <c r="I334" s="43"/>
      <c r="J334" s="43"/>
    </row>
    <row r="335" spans="1:10" ht="12.75" customHeight="1" x14ac:dyDescent="0.25">
      <c r="A335" s="38"/>
      <c r="B335" s="47"/>
      <c r="C335" s="17" t="s">
        <v>428</v>
      </c>
      <c r="D335" s="34">
        <v>407</v>
      </c>
      <c r="E335" s="15"/>
      <c r="F335" s="15"/>
      <c r="G335" s="15"/>
      <c r="H335" s="10">
        <f t="shared" si="189"/>
        <v>407</v>
      </c>
      <c r="I335" s="44"/>
      <c r="J335" s="44"/>
    </row>
    <row r="336" spans="1:10" ht="12.75" customHeight="1" x14ac:dyDescent="0.25">
      <c r="A336" s="36">
        <v>110</v>
      </c>
      <c r="B336" s="45" t="s">
        <v>448</v>
      </c>
      <c r="C336" s="17" t="s">
        <v>449</v>
      </c>
      <c r="D336" s="34">
        <v>446</v>
      </c>
      <c r="E336" s="15"/>
      <c r="F336" s="15"/>
      <c r="G336" s="15"/>
      <c r="H336" s="10">
        <f t="shared" si="189"/>
        <v>446</v>
      </c>
      <c r="I336" s="42">
        <f t="shared" ref="I336" si="204">SUM(D336,D337,D338)/3</f>
        <v>416.67</v>
      </c>
      <c r="J336" s="42">
        <f t="shared" ref="J336" si="205">(SQRT(((D336-I336)*(D336-I336)+(D337-I336)*(D337-I336)+(D338-I336)*(D338-I336))/(3-1))/I336)*100</f>
        <v>9.81</v>
      </c>
    </row>
    <row r="337" spans="1:10" ht="12.75" customHeight="1" x14ac:dyDescent="0.2">
      <c r="A337" s="37"/>
      <c r="B337" s="46"/>
      <c r="C337" s="16" t="s">
        <v>450</v>
      </c>
      <c r="D337" s="34">
        <v>434</v>
      </c>
      <c r="E337" s="15"/>
      <c r="F337" s="15"/>
      <c r="G337" s="15"/>
      <c r="H337" s="10">
        <f t="shared" si="189"/>
        <v>434</v>
      </c>
      <c r="I337" s="43"/>
      <c r="J337" s="43"/>
    </row>
    <row r="338" spans="1:10" ht="12.75" customHeight="1" x14ac:dyDescent="0.25">
      <c r="A338" s="38"/>
      <c r="B338" s="47"/>
      <c r="C338" s="17" t="s">
        <v>451</v>
      </c>
      <c r="D338" s="34">
        <v>370</v>
      </c>
      <c r="E338" s="15"/>
      <c r="F338" s="15"/>
      <c r="G338" s="15"/>
      <c r="H338" s="10">
        <f t="shared" si="189"/>
        <v>370</v>
      </c>
      <c r="I338" s="44"/>
      <c r="J338" s="44"/>
    </row>
    <row r="339" spans="1:10" ht="12.75" customHeight="1" x14ac:dyDescent="0.25">
      <c r="A339" s="36">
        <v>111</v>
      </c>
      <c r="B339" s="45" t="s">
        <v>452</v>
      </c>
      <c r="C339" s="17" t="s">
        <v>453</v>
      </c>
      <c r="D339" s="34">
        <v>471</v>
      </c>
      <c r="E339" s="15"/>
      <c r="F339" s="15"/>
      <c r="G339" s="15"/>
      <c r="H339" s="10">
        <f t="shared" si="189"/>
        <v>471</v>
      </c>
      <c r="I339" s="42">
        <f t="shared" ref="I339" si="206">SUM(D339,D340,D341)/3</f>
        <v>448.67</v>
      </c>
      <c r="J339" s="42">
        <f t="shared" ref="J339" si="207">(SQRT(((D339-I339)*(D339-I339)+(D340-I339)*(D340-I339)+(D341-I339)*(D341-I339))/(3-1))/I339)*100</f>
        <v>13.52</v>
      </c>
    </row>
    <row r="340" spans="1:10" ht="12.75" customHeight="1" x14ac:dyDescent="0.2">
      <c r="A340" s="37"/>
      <c r="B340" s="46"/>
      <c r="C340" s="16" t="s">
        <v>454</v>
      </c>
      <c r="D340" s="34">
        <v>380</v>
      </c>
      <c r="E340" s="15"/>
      <c r="F340" s="15"/>
      <c r="G340" s="15"/>
      <c r="H340" s="10">
        <f t="shared" si="189"/>
        <v>380</v>
      </c>
      <c r="I340" s="43"/>
      <c r="J340" s="43"/>
    </row>
    <row r="341" spans="1:10" ht="12.75" customHeight="1" x14ac:dyDescent="0.25">
      <c r="A341" s="38"/>
      <c r="B341" s="47"/>
      <c r="C341" s="17" t="s">
        <v>455</v>
      </c>
      <c r="D341" s="34">
        <v>495</v>
      </c>
      <c r="E341" s="15"/>
      <c r="F341" s="15"/>
      <c r="G341" s="15"/>
      <c r="H341" s="10">
        <f t="shared" si="189"/>
        <v>495</v>
      </c>
      <c r="I341" s="44"/>
      <c r="J341" s="44"/>
    </row>
    <row r="342" spans="1:10" ht="12.75" customHeight="1" x14ac:dyDescent="0.25">
      <c r="A342" s="36">
        <v>112</v>
      </c>
      <c r="B342" s="48" t="s">
        <v>456</v>
      </c>
      <c r="C342" s="17" t="s">
        <v>447</v>
      </c>
      <c r="D342" s="34">
        <v>422</v>
      </c>
      <c r="E342" s="15"/>
      <c r="F342" s="15"/>
      <c r="G342" s="15"/>
      <c r="H342" s="10">
        <f t="shared" si="189"/>
        <v>422</v>
      </c>
      <c r="I342" s="42">
        <f t="shared" ref="I342" si="208">SUM(D342,D343,D344)/3</f>
        <v>410.33</v>
      </c>
      <c r="J342" s="42">
        <f t="shared" ref="J342" si="209">(SQRT(((D342-I342)*(D342-I342)+(D343-I342)*(D343-I342)+(D344-I342)*(D344-I342))/(3-1))/I342)*100</f>
        <v>18.809999999999999</v>
      </c>
    </row>
    <row r="343" spans="1:10" ht="12.75" customHeight="1" x14ac:dyDescent="0.2">
      <c r="A343" s="37"/>
      <c r="B343" s="49"/>
      <c r="C343" s="16" t="s">
        <v>458</v>
      </c>
      <c r="D343" s="34">
        <v>481</v>
      </c>
      <c r="E343" s="15"/>
      <c r="F343" s="15"/>
      <c r="G343" s="15"/>
      <c r="H343" s="10">
        <f t="shared" si="189"/>
        <v>481</v>
      </c>
      <c r="I343" s="43"/>
      <c r="J343" s="43"/>
    </row>
    <row r="344" spans="1:10" ht="12.75" customHeight="1" x14ac:dyDescent="0.25">
      <c r="A344" s="38"/>
      <c r="B344" s="50"/>
      <c r="C344" s="17" t="s">
        <v>457</v>
      </c>
      <c r="D344" s="34">
        <v>328</v>
      </c>
      <c r="E344" s="15"/>
      <c r="F344" s="15"/>
      <c r="G344" s="15"/>
      <c r="H344" s="10">
        <f t="shared" si="189"/>
        <v>328</v>
      </c>
      <c r="I344" s="44"/>
      <c r="J344" s="44"/>
    </row>
    <row r="345" spans="1:10" ht="12.75" customHeight="1" x14ac:dyDescent="0.25">
      <c r="A345" s="36">
        <v>113</v>
      </c>
      <c r="B345" s="45" t="s">
        <v>459</v>
      </c>
      <c r="C345" s="17" t="s">
        <v>460</v>
      </c>
      <c r="D345" s="34">
        <v>357</v>
      </c>
      <c r="E345" s="15"/>
      <c r="F345" s="15"/>
      <c r="G345" s="15"/>
      <c r="H345" s="10">
        <f t="shared" si="189"/>
        <v>357</v>
      </c>
      <c r="I345" s="42">
        <f t="shared" ref="I345" si="210">SUM(D345,D346,D347)/3</f>
        <v>380.33</v>
      </c>
      <c r="J345" s="42">
        <f t="shared" ref="J345" si="211">(SQRT(((D345-I345)*(D345-I345)+(D346-I345)*(D346-I345)+(D347-I345)*(D347-I345))/(3-1))/I345)*100</f>
        <v>12.25</v>
      </c>
    </row>
    <row r="346" spans="1:10" ht="12.75" customHeight="1" x14ac:dyDescent="0.2">
      <c r="A346" s="37"/>
      <c r="B346" s="46"/>
      <c r="C346" s="16" t="s">
        <v>461</v>
      </c>
      <c r="D346" s="34">
        <v>350</v>
      </c>
      <c r="E346" s="15"/>
      <c r="F346" s="15"/>
      <c r="G346" s="15"/>
      <c r="H346" s="10">
        <f t="shared" si="189"/>
        <v>350</v>
      </c>
      <c r="I346" s="43"/>
      <c r="J346" s="43"/>
    </row>
    <row r="347" spans="1:10" ht="12.75" customHeight="1" x14ac:dyDescent="0.25">
      <c r="A347" s="38"/>
      <c r="B347" s="47"/>
      <c r="C347" s="17" t="s">
        <v>462</v>
      </c>
      <c r="D347" s="34">
        <v>434</v>
      </c>
      <c r="E347" s="15"/>
      <c r="F347" s="15"/>
      <c r="G347" s="15"/>
      <c r="H347" s="10">
        <f t="shared" si="189"/>
        <v>434</v>
      </c>
      <c r="I347" s="44"/>
      <c r="J347" s="44"/>
    </row>
    <row r="348" spans="1:10" ht="12.75" customHeight="1" x14ac:dyDescent="0.25">
      <c r="A348" s="36">
        <v>114</v>
      </c>
      <c r="B348" s="45" t="s">
        <v>463</v>
      </c>
      <c r="C348" s="17" t="s">
        <v>464</v>
      </c>
      <c r="D348" s="34">
        <v>179</v>
      </c>
      <c r="E348" s="15"/>
      <c r="F348" s="15"/>
      <c r="G348" s="15"/>
      <c r="H348" s="10">
        <f t="shared" si="189"/>
        <v>179</v>
      </c>
      <c r="I348" s="42">
        <f t="shared" ref="I348" si="212">SUM(D348,D349,D350)/3</f>
        <v>179</v>
      </c>
      <c r="J348" s="42">
        <f t="shared" ref="J348" si="213">(SQRT(((D348-I348)*(D348-I348)+(D349-I348)*(D349-I348)+(D350-I348)*(D350-I348))/(3-1))/I348)*100</f>
        <v>0</v>
      </c>
    </row>
    <row r="349" spans="1:10" ht="12.75" customHeight="1" x14ac:dyDescent="0.2">
      <c r="A349" s="37"/>
      <c r="B349" s="46"/>
      <c r="C349" s="16" t="s">
        <v>465</v>
      </c>
      <c r="D349" s="34">
        <v>179</v>
      </c>
      <c r="E349" s="15"/>
      <c r="F349" s="15"/>
      <c r="G349" s="15"/>
      <c r="H349" s="10">
        <f t="shared" si="189"/>
        <v>179</v>
      </c>
      <c r="I349" s="43"/>
      <c r="J349" s="43"/>
    </row>
    <row r="350" spans="1:10" ht="12.75" customHeight="1" x14ac:dyDescent="0.25">
      <c r="A350" s="38"/>
      <c r="B350" s="47"/>
      <c r="C350" s="17" t="s">
        <v>466</v>
      </c>
      <c r="D350" s="34">
        <v>179</v>
      </c>
      <c r="E350" s="15"/>
      <c r="F350" s="15"/>
      <c r="G350" s="15"/>
      <c r="H350" s="10">
        <f t="shared" si="189"/>
        <v>179</v>
      </c>
      <c r="I350" s="44"/>
      <c r="J350" s="44"/>
    </row>
    <row r="351" spans="1:10" ht="12.75" customHeight="1" x14ac:dyDescent="0.25">
      <c r="A351" s="36">
        <v>115</v>
      </c>
      <c r="B351" s="48" t="s">
        <v>467</v>
      </c>
      <c r="C351" s="17" t="s">
        <v>468</v>
      </c>
      <c r="D351" s="34">
        <v>189</v>
      </c>
      <c r="E351" s="15"/>
      <c r="F351" s="15"/>
      <c r="G351" s="15"/>
      <c r="H351" s="10">
        <f t="shared" si="189"/>
        <v>189</v>
      </c>
      <c r="I351" s="42">
        <f t="shared" ref="I351" si="214">SUM(D351,D352,D353)/3</f>
        <v>182.33</v>
      </c>
      <c r="J351" s="42">
        <f t="shared" ref="J351" si="215">(SQRT(((D351-I351)*(D351-I351)+(D352-I351)*(D352-I351)+(D353-I351)*(D353-I351))/(3-1))/I351)*100</f>
        <v>3.17</v>
      </c>
    </row>
    <row r="352" spans="1:10" ht="12.75" customHeight="1" x14ac:dyDescent="0.2">
      <c r="A352" s="37"/>
      <c r="B352" s="49"/>
      <c r="C352" s="16" t="s">
        <v>469</v>
      </c>
      <c r="D352" s="34">
        <v>179</v>
      </c>
      <c r="E352" s="15"/>
      <c r="F352" s="15"/>
      <c r="G352" s="15"/>
      <c r="H352" s="10">
        <f t="shared" si="189"/>
        <v>179</v>
      </c>
      <c r="I352" s="43"/>
      <c r="J352" s="43"/>
    </row>
    <row r="353" spans="1:10" ht="12.75" customHeight="1" x14ac:dyDescent="0.25">
      <c r="A353" s="38"/>
      <c r="B353" s="50"/>
      <c r="C353" s="17" t="s">
        <v>470</v>
      </c>
      <c r="D353" s="34">
        <v>179</v>
      </c>
      <c r="E353" s="15"/>
      <c r="F353" s="15"/>
      <c r="G353" s="15"/>
      <c r="H353" s="10">
        <f t="shared" si="189"/>
        <v>179</v>
      </c>
      <c r="I353" s="44"/>
      <c r="J353" s="44"/>
    </row>
    <row r="354" spans="1:10" ht="12.75" customHeight="1" x14ac:dyDescent="0.25">
      <c r="A354" s="36">
        <v>116</v>
      </c>
      <c r="B354" s="45" t="s">
        <v>471</v>
      </c>
      <c r="C354" s="17" t="s">
        <v>472</v>
      </c>
      <c r="D354" s="34">
        <v>168</v>
      </c>
      <c r="E354" s="15"/>
      <c r="F354" s="15"/>
      <c r="G354" s="15"/>
      <c r="H354" s="10">
        <f t="shared" si="189"/>
        <v>168</v>
      </c>
      <c r="I354" s="42">
        <f t="shared" ref="I354" si="216">SUM(D354,D355,D356)/3</f>
        <v>169</v>
      </c>
      <c r="J354" s="42">
        <f t="shared" ref="J354" si="217">(SQRT(((D354-I354)*(D354-I354)+(D355-I354)*(D355-I354)+(D356-I354)*(D356-I354))/(3-1))/I354)*100</f>
        <v>6.82</v>
      </c>
    </row>
    <row r="355" spans="1:10" ht="12.75" customHeight="1" x14ac:dyDescent="0.2">
      <c r="A355" s="37"/>
      <c r="B355" s="46"/>
      <c r="C355" s="16" t="s">
        <v>473</v>
      </c>
      <c r="D355" s="34">
        <v>181</v>
      </c>
      <c r="E355" s="15"/>
      <c r="F355" s="15"/>
      <c r="G355" s="15"/>
      <c r="H355" s="10">
        <f t="shared" si="189"/>
        <v>181</v>
      </c>
      <c r="I355" s="43"/>
      <c r="J355" s="43"/>
    </row>
    <row r="356" spans="1:10" ht="12.75" customHeight="1" x14ac:dyDescent="0.25">
      <c r="A356" s="38"/>
      <c r="B356" s="47"/>
      <c r="C356" s="17" t="s">
        <v>474</v>
      </c>
      <c r="D356" s="34">
        <v>158</v>
      </c>
      <c r="E356" s="15"/>
      <c r="F356" s="15"/>
      <c r="G356" s="15"/>
      <c r="H356" s="10">
        <f t="shared" si="189"/>
        <v>158</v>
      </c>
      <c r="I356" s="44"/>
      <c r="J356" s="44"/>
    </row>
    <row r="357" spans="1:10" ht="12.75" customHeight="1" x14ac:dyDescent="0.25">
      <c r="A357" s="36">
        <v>117</v>
      </c>
      <c r="B357" s="45" t="s">
        <v>475</v>
      </c>
      <c r="C357" s="17" t="s">
        <v>476</v>
      </c>
      <c r="D357" s="34">
        <v>168</v>
      </c>
      <c r="E357" s="15"/>
      <c r="F357" s="15"/>
      <c r="G357" s="15"/>
      <c r="H357" s="10">
        <f t="shared" si="189"/>
        <v>168</v>
      </c>
      <c r="I357" s="42">
        <f t="shared" ref="I357" si="218">SUM(D357,D358,D359)/3</f>
        <v>179</v>
      </c>
      <c r="J357" s="42">
        <f t="shared" ref="J357" si="219">(SQRT(((D357-I357)*(D357-I357)+(D358-I357)*(D358-I357)+(D359-I357)*(D359-I357))/(3-1))/I357)*100</f>
        <v>5.89</v>
      </c>
    </row>
    <row r="358" spans="1:10" ht="12.75" customHeight="1" x14ac:dyDescent="0.2">
      <c r="A358" s="37"/>
      <c r="B358" s="46"/>
      <c r="C358" s="16" t="s">
        <v>477</v>
      </c>
      <c r="D358" s="34">
        <v>180</v>
      </c>
      <c r="E358" s="15"/>
      <c r="F358" s="15"/>
      <c r="G358" s="15"/>
      <c r="H358" s="10">
        <f t="shared" si="189"/>
        <v>180</v>
      </c>
      <c r="I358" s="43"/>
      <c r="J358" s="43"/>
    </row>
    <row r="359" spans="1:10" ht="12.75" customHeight="1" x14ac:dyDescent="0.25">
      <c r="A359" s="38"/>
      <c r="B359" s="47"/>
      <c r="C359" s="17" t="s">
        <v>478</v>
      </c>
      <c r="D359" s="34">
        <v>189</v>
      </c>
      <c r="E359" s="15"/>
      <c r="F359" s="15"/>
      <c r="G359" s="15"/>
      <c r="H359" s="10">
        <f t="shared" si="189"/>
        <v>189</v>
      </c>
      <c r="I359" s="44"/>
      <c r="J359" s="44"/>
    </row>
    <row r="360" spans="1:10" ht="12.75" customHeight="1" x14ac:dyDescent="0.25">
      <c r="A360" s="36">
        <v>118</v>
      </c>
      <c r="B360" s="45" t="s">
        <v>479</v>
      </c>
      <c r="C360" s="17" t="s">
        <v>480</v>
      </c>
      <c r="D360" s="34">
        <v>306</v>
      </c>
      <c r="E360" s="15"/>
      <c r="F360" s="15"/>
      <c r="G360" s="15"/>
      <c r="H360" s="10">
        <f t="shared" si="189"/>
        <v>306</v>
      </c>
      <c r="I360" s="42">
        <f t="shared" ref="I360" si="220">SUM(D360,D361,D362)/3</f>
        <v>286</v>
      </c>
      <c r="J360" s="42">
        <f t="shared" ref="J360" si="221">(SQRT(((D360-I360)*(D360-I360)+(D361-I360)*(D361-I360)+(D362-I360)*(D362-I360))/(3-1))/I360)*100</f>
        <v>6.06</v>
      </c>
    </row>
    <row r="361" spans="1:10" ht="12.75" customHeight="1" x14ac:dyDescent="0.2">
      <c r="A361" s="37"/>
      <c r="B361" s="46"/>
      <c r="C361" s="16" t="s">
        <v>481</v>
      </c>
      <c r="D361" s="34">
        <v>276</v>
      </c>
      <c r="E361" s="15"/>
      <c r="F361" s="15"/>
      <c r="G361" s="15"/>
      <c r="H361" s="10">
        <f t="shared" si="189"/>
        <v>276</v>
      </c>
      <c r="I361" s="43"/>
      <c r="J361" s="43"/>
    </row>
    <row r="362" spans="1:10" ht="12.75" customHeight="1" x14ac:dyDescent="0.25">
      <c r="A362" s="38"/>
      <c r="B362" s="47"/>
      <c r="C362" s="17" t="s">
        <v>482</v>
      </c>
      <c r="D362" s="34">
        <v>276</v>
      </c>
      <c r="E362" s="15"/>
      <c r="F362" s="15"/>
      <c r="G362" s="15"/>
      <c r="H362" s="10">
        <f t="shared" si="189"/>
        <v>276</v>
      </c>
      <c r="I362" s="44"/>
      <c r="J362" s="44"/>
    </row>
    <row r="363" spans="1:10" ht="12.75" customHeight="1" x14ac:dyDescent="0.25">
      <c r="A363" s="36">
        <v>119</v>
      </c>
      <c r="B363" s="45" t="s">
        <v>483</v>
      </c>
      <c r="C363" s="17" t="s">
        <v>484</v>
      </c>
      <c r="D363" s="34">
        <v>231</v>
      </c>
      <c r="E363" s="15"/>
      <c r="F363" s="15"/>
      <c r="G363" s="15"/>
      <c r="H363" s="10">
        <f t="shared" si="189"/>
        <v>231</v>
      </c>
      <c r="I363" s="42">
        <f t="shared" ref="I363" si="222">SUM(D363,D364,D365)/3</f>
        <v>223</v>
      </c>
      <c r="J363" s="42">
        <f t="shared" ref="J363" si="223">(SQRT(((D363-I363)*(D363-I363)+(D364-I363)*(D364-I363)+(D365-I363)*(D365-I363))/(3-1))/I363)*100</f>
        <v>3.11</v>
      </c>
    </row>
    <row r="364" spans="1:10" ht="12.75" customHeight="1" x14ac:dyDescent="0.2">
      <c r="A364" s="37"/>
      <c r="B364" s="46"/>
      <c r="C364" s="16" t="s">
        <v>485</v>
      </c>
      <c r="D364" s="34">
        <v>219</v>
      </c>
      <c r="E364" s="15"/>
      <c r="F364" s="15"/>
      <c r="G364" s="15"/>
      <c r="H364" s="10">
        <f t="shared" si="189"/>
        <v>219</v>
      </c>
      <c r="I364" s="43"/>
      <c r="J364" s="43"/>
    </row>
    <row r="365" spans="1:10" ht="12.75" customHeight="1" x14ac:dyDescent="0.25">
      <c r="A365" s="38"/>
      <c r="B365" s="47"/>
      <c r="C365" s="17" t="s">
        <v>486</v>
      </c>
      <c r="D365" s="34">
        <v>219</v>
      </c>
      <c r="E365" s="15"/>
      <c r="F365" s="15"/>
      <c r="G365" s="15"/>
      <c r="H365" s="10">
        <f t="shared" si="189"/>
        <v>219</v>
      </c>
      <c r="I365" s="44"/>
      <c r="J365" s="44"/>
    </row>
    <row r="366" spans="1:10" ht="12.75" customHeight="1" x14ac:dyDescent="0.25">
      <c r="A366" s="36">
        <v>120</v>
      </c>
      <c r="B366" s="45" t="s">
        <v>487</v>
      </c>
      <c r="C366" s="17" t="s">
        <v>488</v>
      </c>
      <c r="D366" s="34">
        <v>221</v>
      </c>
      <c r="E366" s="15"/>
      <c r="F366" s="15"/>
      <c r="G366" s="15"/>
      <c r="H366" s="10">
        <f t="shared" si="189"/>
        <v>221</v>
      </c>
      <c r="I366" s="42">
        <f t="shared" ref="I366" si="224">SUM(D366,D367,D368)/3</f>
        <v>213</v>
      </c>
      <c r="J366" s="42">
        <f t="shared" ref="J366" si="225">(SQRT(((D366-I366)*(D366-I366)+(D367-I366)*(D367-I366)+(D368-I366)*(D368-I366))/(3-1))/I366)*100</f>
        <v>3.25</v>
      </c>
    </row>
    <row r="367" spans="1:10" ht="12.75" customHeight="1" x14ac:dyDescent="0.2">
      <c r="A367" s="37"/>
      <c r="B367" s="46"/>
      <c r="C367" s="16" t="s">
        <v>489</v>
      </c>
      <c r="D367" s="34">
        <v>209</v>
      </c>
      <c r="E367" s="15"/>
      <c r="F367" s="15"/>
      <c r="G367" s="15"/>
      <c r="H367" s="10">
        <f t="shared" si="189"/>
        <v>209</v>
      </c>
      <c r="I367" s="43"/>
      <c r="J367" s="43"/>
    </row>
    <row r="368" spans="1:10" ht="12.75" customHeight="1" x14ac:dyDescent="0.25">
      <c r="A368" s="38"/>
      <c r="B368" s="47"/>
      <c r="C368" s="17" t="s">
        <v>490</v>
      </c>
      <c r="D368" s="34">
        <v>209</v>
      </c>
      <c r="E368" s="15"/>
      <c r="F368" s="15"/>
      <c r="G368" s="15"/>
      <c r="H368" s="10">
        <f t="shared" si="189"/>
        <v>209</v>
      </c>
      <c r="I368" s="44"/>
      <c r="J368" s="44"/>
    </row>
    <row r="369" spans="1:10" ht="12.75" customHeight="1" x14ac:dyDescent="0.25">
      <c r="A369" s="36">
        <v>121</v>
      </c>
      <c r="B369" s="45" t="s">
        <v>491</v>
      </c>
      <c r="C369" s="17" t="s">
        <v>492</v>
      </c>
      <c r="D369" s="34">
        <v>189</v>
      </c>
      <c r="E369" s="15"/>
      <c r="F369" s="15"/>
      <c r="G369" s="15"/>
      <c r="H369" s="10">
        <f t="shared" si="189"/>
        <v>189</v>
      </c>
      <c r="I369" s="42">
        <f t="shared" ref="I369" si="226">SUM(D369,D370,D371)/3</f>
        <v>176.33</v>
      </c>
      <c r="J369" s="42">
        <f t="shared" ref="J369" si="227">(SQRT(((D369-I369)*(D369-I369)+(D370-I369)*(D370-I369)+(D371-I369)*(D371-I369))/(3-1))/I369)*100</f>
        <v>8.0500000000000007</v>
      </c>
    </row>
    <row r="370" spans="1:10" ht="12.75" customHeight="1" x14ac:dyDescent="0.2">
      <c r="A370" s="37"/>
      <c r="B370" s="46"/>
      <c r="C370" s="16" t="s">
        <v>493</v>
      </c>
      <c r="D370" s="34">
        <v>179</v>
      </c>
      <c r="E370" s="15"/>
      <c r="F370" s="15"/>
      <c r="G370" s="15"/>
      <c r="H370" s="10">
        <f t="shared" si="189"/>
        <v>179</v>
      </c>
      <c r="I370" s="43"/>
      <c r="J370" s="43"/>
    </row>
    <row r="371" spans="1:10" ht="12.75" customHeight="1" x14ac:dyDescent="0.25">
      <c r="A371" s="38"/>
      <c r="B371" s="47"/>
      <c r="C371" s="17" t="s">
        <v>495</v>
      </c>
      <c r="D371" s="34">
        <v>161</v>
      </c>
      <c r="E371" s="15"/>
      <c r="F371" s="15"/>
      <c r="G371" s="15"/>
      <c r="H371" s="10">
        <f t="shared" si="189"/>
        <v>161</v>
      </c>
      <c r="I371" s="44"/>
      <c r="J371" s="44"/>
    </row>
    <row r="372" spans="1:10" ht="12.75" customHeight="1" x14ac:dyDescent="0.25">
      <c r="A372" s="36">
        <v>122</v>
      </c>
      <c r="B372" s="45" t="s">
        <v>494</v>
      </c>
      <c r="C372" s="17" t="s">
        <v>496</v>
      </c>
      <c r="D372" s="34">
        <v>210</v>
      </c>
      <c r="E372" s="15"/>
      <c r="F372" s="15"/>
      <c r="G372" s="15"/>
      <c r="H372" s="10">
        <f t="shared" si="189"/>
        <v>210</v>
      </c>
      <c r="I372" s="42">
        <f t="shared" ref="I372" si="228">SUM(D372,D373,D374)/3</f>
        <v>202.67</v>
      </c>
      <c r="J372" s="42">
        <f t="shared" ref="J372" si="229">(SQRT(((D372-I372)*(D372-I372)+(D373-I372)*(D373-I372)+(D374-I372)*(D374-I372))/(3-1))/I372)*100</f>
        <v>3.13</v>
      </c>
    </row>
    <row r="373" spans="1:10" ht="12.75" customHeight="1" x14ac:dyDescent="0.2">
      <c r="A373" s="37"/>
      <c r="B373" s="46"/>
      <c r="C373" s="16" t="s">
        <v>497</v>
      </c>
      <c r="D373" s="34">
        <v>199</v>
      </c>
      <c r="E373" s="15"/>
      <c r="F373" s="15"/>
      <c r="G373" s="15"/>
      <c r="H373" s="10">
        <f t="shared" si="189"/>
        <v>199</v>
      </c>
      <c r="I373" s="43"/>
      <c r="J373" s="43"/>
    </row>
    <row r="374" spans="1:10" ht="12.75" customHeight="1" x14ac:dyDescent="0.25">
      <c r="A374" s="38"/>
      <c r="B374" s="47"/>
      <c r="C374" s="17" t="s">
        <v>498</v>
      </c>
      <c r="D374" s="34">
        <v>199</v>
      </c>
      <c r="E374" s="15"/>
      <c r="F374" s="15"/>
      <c r="G374" s="15"/>
      <c r="H374" s="10">
        <f t="shared" si="189"/>
        <v>199</v>
      </c>
      <c r="I374" s="44"/>
      <c r="J374" s="44"/>
    </row>
    <row r="375" spans="1:10" ht="12.75" customHeight="1" x14ac:dyDescent="0.25">
      <c r="A375" s="36">
        <v>123</v>
      </c>
      <c r="B375" s="45" t="s">
        <v>499</v>
      </c>
      <c r="C375" s="17" t="s">
        <v>500</v>
      </c>
      <c r="D375" s="34">
        <v>300</v>
      </c>
      <c r="E375" s="15"/>
      <c r="F375" s="15"/>
      <c r="G375" s="15"/>
      <c r="H375" s="10">
        <f t="shared" si="189"/>
        <v>300</v>
      </c>
      <c r="I375" s="42">
        <f t="shared" ref="I375" si="230">SUM(D375,D376,D377)/3</f>
        <v>275.33</v>
      </c>
      <c r="J375" s="42">
        <f t="shared" ref="J375" si="231">(SQRT(((D375-I375)*(D375-I375)+(D376-I375)*(D376-I375)+(D377-I375)*(D377-I375))/(3-1))/I375)*100</f>
        <v>7.77</v>
      </c>
    </row>
    <row r="376" spans="1:10" ht="12.75" customHeight="1" x14ac:dyDescent="0.2">
      <c r="A376" s="37"/>
      <c r="B376" s="46"/>
      <c r="C376" s="16" t="s">
        <v>501</v>
      </c>
      <c r="D376" s="34">
        <v>262</v>
      </c>
      <c r="E376" s="15"/>
      <c r="F376" s="15"/>
      <c r="G376" s="15"/>
      <c r="H376" s="10">
        <f t="shared" si="189"/>
        <v>262</v>
      </c>
      <c r="I376" s="43"/>
      <c r="J376" s="43"/>
    </row>
    <row r="377" spans="1:10" ht="12.75" customHeight="1" x14ac:dyDescent="0.25">
      <c r="A377" s="38"/>
      <c r="B377" s="47"/>
      <c r="C377" s="17" t="s">
        <v>502</v>
      </c>
      <c r="D377" s="34">
        <v>264</v>
      </c>
      <c r="E377" s="15"/>
      <c r="F377" s="15"/>
      <c r="G377" s="15"/>
      <c r="H377" s="10">
        <f t="shared" si="189"/>
        <v>264</v>
      </c>
      <c r="I377" s="44"/>
      <c r="J377" s="44"/>
    </row>
    <row r="378" spans="1:10" ht="12.75" customHeight="1" x14ac:dyDescent="0.25">
      <c r="A378" s="36">
        <v>124</v>
      </c>
      <c r="B378" s="45" t="s">
        <v>503</v>
      </c>
      <c r="C378" s="17" t="s">
        <v>504</v>
      </c>
      <c r="D378" s="34">
        <v>236</v>
      </c>
      <c r="E378" s="15"/>
      <c r="F378" s="15"/>
      <c r="G378" s="15"/>
      <c r="H378" s="10">
        <f t="shared" si="189"/>
        <v>236</v>
      </c>
      <c r="I378" s="42">
        <f t="shared" ref="I378" si="232">SUM(D378,D379,D380)/3</f>
        <v>212.67</v>
      </c>
      <c r="J378" s="42">
        <f t="shared" ref="J378" si="233">(SQRT(((D378-I378)*(D378-I378)+(D379-I378)*(D379-I378)+(D380-I378)*(D380-I378))/(3-1))/I378)*100</f>
        <v>9.5500000000000007</v>
      </c>
    </row>
    <row r="379" spans="1:10" ht="12.75" customHeight="1" x14ac:dyDescent="0.2">
      <c r="A379" s="37"/>
      <c r="B379" s="46"/>
      <c r="C379" s="16" t="s">
        <v>505</v>
      </c>
      <c r="D379" s="34">
        <v>203</v>
      </c>
      <c r="E379" s="15"/>
      <c r="F379" s="15"/>
      <c r="G379" s="15"/>
      <c r="H379" s="10">
        <f t="shared" ref="H379:H442" si="234">D379</f>
        <v>203</v>
      </c>
      <c r="I379" s="43"/>
      <c r="J379" s="43"/>
    </row>
    <row r="380" spans="1:10" ht="12.75" customHeight="1" x14ac:dyDescent="0.25">
      <c r="A380" s="38"/>
      <c r="B380" s="47"/>
      <c r="C380" s="17" t="s">
        <v>506</v>
      </c>
      <c r="D380" s="34">
        <v>199</v>
      </c>
      <c r="E380" s="15"/>
      <c r="F380" s="15"/>
      <c r="G380" s="15"/>
      <c r="H380" s="10">
        <f t="shared" si="234"/>
        <v>199</v>
      </c>
      <c r="I380" s="44"/>
      <c r="J380" s="44"/>
    </row>
    <row r="381" spans="1:10" ht="12.75" customHeight="1" x14ac:dyDescent="0.25">
      <c r="A381" s="36">
        <v>125</v>
      </c>
      <c r="B381" s="45" t="s">
        <v>507</v>
      </c>
      <c r="C381" s="17" t="s">
        <v>510</v>
      </c>
      <c r="D381" s="34">
        <v>231.3</v>
      </c>
      <c r="E381" s="15"/>
      <c r="F381" s="15"/>
      <c r="G381" s="15"/>
      <c r="H381" s="10">
        <f t="shared" si="234"/>
        <v>231.3</v>
      </c>
      <c r="I381" s="42">
        <f t="shared" ref="I381" si="235">SUM(D381,D382,D383)/3</f>
        <v>222.77</v>
      </c>
      <c r="J381" s="42">
        <f t="shared" ref="J381" si="236">(SQRT(((D381-I381)*(D381-I381)+(D382-I381)*(D382-I381)+(D383-I381)*(D383-I381))/(3-1))/I381)*100</f>
        <v>5.76</v>
      </c>
    </row>
    <row r="382" spans="1:10" ht="12.75" customHeight="1" x14ac:dyDescent="0.2">
      <c r="A382" s="37"/>
      <c r="B382" s="46"/>
      <c r="C382" s="16" t="s">
        <v>508</v>
      </c>
      <c r="D382" s="34">
        <v>208</v>
      </c>
      <c r="E382" s="15"/>
      <c r="F382" s="15"/>
      <c r="G382" s="15"/>
      <c r="H382" s="10">
        <f t="shared" si="234"/>
        <v>208</v>
      </c>
      <c r="I382" s="43"/>
      <c r="J382" s="43"/>
    </row>
    <row r="383" spans="1:10" ht="12.75" customHeight="1" x14ac:dyDescent="0.25">
      <c r="A383" s="38"/>
      <c r="B383" s="47"/>
      <c r="C383" s="17" t="s">
        <v>509</v>
      </c>
      <c r="D383" s="34">
        <v>229</v>
      </c>
      <c r="E383" s="15"/>
      <c r="F383" s="15"/>
      <c r="G383" s="15"/>
      <c r="H383" s="10">
        <f t="shared" si="234"/>
        <v>229</v>
      </c>
      <c r="I383" s="44"/>
      <c r="J383" s="44"/>
    </row>
    <row r="384" spans="1:10" ht="12.75" customHeight="1" x14ac:dyDescent="0.25">
      <c r="A384" s="36">
        <v>126</v>
      </c>
      <c r="B384" s="45" t="s">
        <v>511</v>
      </c>
      <c r="C384" s="17" t="s">
        <v>513</v>
      </c>
      <c r="D384" s="34">
        <v>132</v>
      </c>
      <c r="E384" s="15"/>
      <c r="F384" s="15"/>
      <c r="G384" s="15"/>
      <c r="H384" s="10">
        <f t="shared" si="234"/>
        <v>132</v>
      </c>
      <c r="I384" s="42">
        <f t="shared" ref="I384" si="237">SUM(D384,D385,D386)/3</f>
        <v>139</v>
      </c>
      <c r="J384" s="42">
        <f t="shared" ref="J384" si="238">(SQRT(((D384-I384)*(D384-I384)+(D385-I384)*(D385-I384)+(D386-I384)*(D386-I384))/(3-1))/I384)*100</f>
        <v>8.7200000000000006</v>
      </c>
    </row>
    <row r="385" spans="1:10" ht="12.75" customHeight="1" x14ac:dyDescent="0.2">
      <c r="A385" s="37"/>
      <c r="B385" s="46"/>
      <c r="C385" s="16" t="s">
        <v>512</v>
      </c>
      <c r="D385" s="34">
        <v>132</v>
      </c>
      <c r="E385" s="15"/>
      <c r="F385" s="15"/>
      <c r="G385" s="15"/>
      <c r="H385" s="10">
        <f t="shared" si="234"/>
        <v>132</v>
      </c>
      <c r="I385" s="43"/>
      <c r="J385" s="43"/>
    </row>
    <row r="386" spans="1:10" ht="12.75" customHeight="1" x14ac:dyDescent="0.25">
      <c r="A386" s="38"/>
      <c r="B386" s="47"/>
      <c r="C386" s="17" t="s">
        <v>514</v>
      </c>
      <c r="D386" s="34">
        <v>153</v>
      </c>
      <c r="E386" s="15"/>
      <c r="F386" s="15"/>
      <c r="G386" s="15"/>
      <c r="H386" s="10">
        <f t="shared" si="234"/>
        <v>153</v>
      </c>
      <c r="I386" s="44"/>
      <c r="J386" s="44"/>
    </row>
    <row r="387" spans="1:10" ht="12.75" customHeight="1" x14ac:dyDescent="0.25">
      <c r="A387" s="36">
        <v>127</v>
      </c>
      <c r="B387" s="45" t="s">
        <v>515</v>
      </c>
      <c r="C387" s="17" t="s">
        <v>518</v>
      </c>
      <c r="D387" s="34">
        <v>110</v>
      </c>
      <c r="E387" s="15"/>
      <c r="F387" s="15"/>
      <c r="G387" s="15"/>
      <c r="H387" s="10">
        <f t="shared" si="234"/>
        <v>110</v>
      </c>
      <c r="I387" s="42">
        <f t="shared" ref="I387" si="239">SUM(D387,D388,D389)/3</f>
        <v>140.93</v>
      </c>
      <c r="J387" s="42">
        <f t="shared" ref="J387" si="240">(SQRT(((D387-I387)*(D387-I387)+(D388-I387)*(D388-I387)+(D389-I387)*(D389-I387))/(3-1))/I387)*100</f>
        <v>19.72</v>
      </c>
    </row>
    <row r="388" spans="1:10" ht="12.75" customHeight="1" x14ac:dyDescent="0.2">
      <c r="A388" s="37"/>
      <c r="B388" s="46"/>
      <c r="C388" s="16" t="s">
        <v>516</v>
      </c>
      <c r="D388" s="34">
        <v>149</v>
      </c>
      <c r="E388" s="15"/>
      <c r="F388" s="15"/>
      <c r="G388" s="15"/>
      <c r="H388" s="10">
        <f t="shared" si="234"/>
        <v>149</v>
      </c>
      <c r="I388" s="43"/>
      <c r="J388" s="43"/>
    </row>
    <row r="389" spans="1:10" ht="12.75" customHeight="1" x14ac:dyDescent="0.25">
      <c r="A389" s="38"/>
      <c r="B389" s="47"/>
      <c r="C389" s="17" t="s">
        <v>517</v>
      </c>
      <c r="D389" s="34">
        <v>163.80000000000001</v>
      </c>
      <c r="E389" s="15"/>
      <c r="F389" s="15"/>
      <c r="G389" s="15"/>
      <c r="H389" s="10">
        <f t="shared" si="234"/>
        <v>163.80000000000001</v>
      </c>
      <c r="I389" s="44"/>
      <c r="J389" s="44"/>
    </row>
    <row r="390" spans="1:10" ht="12.75" customHeight="1" x14ac:dyDescent="0.25">
      <c r="A390" s="36">
        <v>128</v>
      </c>
      <c r="B390" s="45" t="s">
        <v>519</v>
      </c>
      <c r="C390" s="17" t="s">
        <v>522</v>
      </c>
      <c r="D390" s="34">
        <v>592.4</v>
      </c>
      <c r="E390" s="15"/>
      <c r="F390" s="15"/>
      <c r="G390" s="15"/>
      <c r="H390" s="10">
        <f t="shared" si="234"/>
        <v>592.4</v>
      </c>
      <c r="I390" s="42">
        <f t="shared" ref="I390" si="241">SUM(D390,D391,D392)/3</f>
        <v>600.6</v>
      </c>
      <c r="J390" s="42">
        <f t="shared" ref="J390" si="242">(SQRT(((D390-I390)*(D390-I390)+(D391-I390)*(D391-I390)+(D392-I390)*(D392-I390))/(3-1))/I390)*100</f>
        <v>2.72</v>
      </c>
    </row>
    <row r="391" spans="1:10" ht="12.75" customHeight="1" x14ac:dyDescent="0.2">
      <c r="A391" s="37"/>
      <c r="B391" s="46"/>
      <c r="C391" s="16" t="s">
        <v>521</v>
      </c>
      <c r="D391" s="34">
        <v>619.4</v>
      </c>
      <c r="E391" s="15"/>
      <c r="F391" s="15"/>
      <c r="G391" s="15"/>
      <c r="H391" s="10">
        <f t="shared" si="234"/>
        <v>619.4</v>
      </c>
      <c r="I391" s="43"/>
      <c r="J391" s="43"/>
    </row>
    <row r="392" spans="1:10" ht="12.75" customHeight="1" x14ac:dyDescent="0.25">
      <c r="A392" s="38"/>
      <c r="B392" s="47"/>
      <c r="C392" s="17" t="s">
        <v>520</v>
      </c>
      <c r="D392" s="34">
        <v>590</v>
      </c>
      <c r="E392" s="15"/>
      <c r="F392" s="15"/>
      <c r="G392" s="15"/>
      <c r="H392" s="10">
        <f t="shared" si="234"/>
        <v>590</v>
      </c>
      <c r="I392" s="44"/>
      <c r="J392" s="44"/>
    </row>
    <row r="393" spans="1:10" ht="12.75" customHeight="1" x14ac:dyDescent="0.25">
      <c r="A393" s="36">
        <v>129</v>
      </c>
      <c r="B393" s="45" t="s">
        <v>523</v>
      </c>
      <c r="C393" s="17" t="s">
        <v>526</v>
      </c>
      <c r="D393" s="34">
        <v>117</v>
      </c>
      <c r="E393" s="15"/>
      <c r="F393" s="15"/>
      <c r="G393" s="15"/>
      <c r="H393" s="10">
        <f t="shared" si="234"/>
        <v>117</v>
      </c>
      <c r="I393" s="42">
        <f t="shared" ref="I393" si="243">SUM(D393,D394,D395)/3</f>
        <v>100.33</v>
      </c>
      <c r="J393" s="42">
        <f t="shared" ref="J393" si="244">(SQRT(((D393-I393)*(D393-I393)+(D394-I393)*(D394-I393)+(D395-I393)*(D395-I393))/(3-1))/I393)*100</f>
        <v>19.36</v>
      </c>
    </row>
    <row r="394" spans="1:10" ht="12.75" customHeight="1" x14ac:dyDescent="0.2">
      <c r="A394" s="37"/>
      <c r="B394" s="46"/>
      <c r="C394" s="16" t="s">
        <v>524</v>
      </c>
      <c r="D394" s="34">
        <v>105</v>
      </c>
      <c r="E394" s="15"/>
      <c r="F394" s="15"/>
      <c r="G394" s="15"/>
      <c r="H394" s="10">
        <f t="shared" si="234"/>
        <v>105</v>
      </c>
      <c r="I394" s="43"/>
      <c r="J394" s="43"/>
    </row>
    <row r="395" spans="1:10" ht="12.75" customHeight="1" x14ac:dyDescent="0.25">
      <c r="A395" s="38"/>
      <c r="B395" s="47"/>
      <c r="C395" s="17" t="s">
        <v>525</v>
      </c>
      <c r="D395" s="34">
        <v>79</v>
      </c>
      <c r="E395" s="15"/>
      <c r="F395" s="15"/>
      <c r="G395" s="15"/>
      <c r="H395" s="10">
        <f t="shared" si="234"/>
        <v>79</v>
      </c>
      <c r="I395" s="44"/>
      <c r="J395" s="44"/>
    </row>
    <row r="396" spans="1:10" ht="12.75" customHeight="1" x14ac:dyDescent="0.25">
      <c r="A396" s="36">
        <v>130</v>
      </c>
      <c r="B396" s="45" t="s">
        <v>527</v>
      </c>
      <c r="C396" s="17" t="s">
        <v>528</v>
      </c>
      <c r="D396" s="34">
        <v>146</v>
      </c>
      <c r="E396" s="15"/>
      <c r="F396" s="15"/>
      <c r="G396" s="15"/>
      <c r="H396" s="10">
        <f t="shared" si="234"/>
        <v>146</v>
      </c>
      <c r="I396" s="42">
        <f t="shared" ref="I396" si="245">SUM(D396,D397,D398)/3</f>
        <v>174.17</v>
      </c>
      <c r="J396" s="42">
        <f t="shared" ref="J396" si="246">(SQRT(((D396-I396)*(D396-I396)+(D397-I396)*(D397-I396)+(D398-I396)*(D398-I396))/(3-1))/I396)*100</f>
        <v>14.53</v>
      </c>
    </row>
    <row r="397" spans="1:10" ht="12.75" customHeight="1" x14ac:dyDescent="0.2">
      <c r="A397" s="37"/>
      <c r="B397" s="46"/>
      <c r="C397" s="16" t="s">
        <v>529</v>
      </c>
      <c r="D397" s="34">
        <v>195</v>
      </c>
      <c r="E397" s="15"/>
      <c r="F397" s="15"/>
      <c r="G397" s="15"/>
      <c r="H397" s="10">
        <f t="shared" si="234"/>
        <v>195</v>
      </c>
      <c r="I397" s="43"/>
      <c r="J397" s="43"/>
    </row>
    <row r="398" spans="1:10" ht="12.75" customHeight="1" x14ac:dyDescent="0.25">
      <c r="A398" s="38"/>
      <c r="B398" s="47"/>
      <c r="C398" s="17" t="s">
        <v>530</v>
      </c>
      <c r="D398" s="34">
        <v>181.5</v>
      </c>
      <c r="E398" s="15"/>
      <c r="F398" s="15"/>
      <c r="G398" s="15"/>
      <c r="H398" s="10">
        <f t="shared" si="234"/>
        <v>181.5</v>
      </c>
      <c r="I398" s="44"/>
      <c r="J398" s="44"/>
    </row>
    <row r="399" spans="1:10" ht="12.75" customHeight="1" x14ac:dyDescent="0.25">
      <c r="A399" s="36">
        <v>131</v>
      </c>
      <c r="B399" s="45" t="s">
        <v>531</v>
      </c>
      <c r="C399" s="17" t="s">
        <v>532</v>
      </c>
      <c r="D399" s="34">
        <v>146</v>
      </c>
      <c r="E399" s="15"/>
      <c r="F399" s="15"/>
      <c r="G399" s="15"/>
      <c r="H399" s="10">
        <f t="shared" si="234"/>
        <v>146</v>
      </c>
      <c r="I399" s="42">
        <f t="shared" ref="I399" si="247">SUM(D399,D400,D401)/3</f>
        <v>174.17</v>
      </c>
      <c r="J399" s="42">
        <f t="shared" ref="J399" si="248">(SQRT(((D399-I399)*(D399-I399)+(D400-I399)*(D400-I399)+(D401-I399)*(D401-I399))/(3-1))/I399)*100</f>
        <v>14.53</v>
      </c>
    </row>
    <row r="400" spans="1:10" ht="12.75" customHeight="1" x14ac:dyDescent="0.2">
      <c r="A400" s="37"/>
      <c r="B400" s="46"/>
      <c r="C400" s="16" t="s">
        <v>533</v>
      </c>
      <c r="D400" s="34">
        <v>195</v>
      </c>
      <c r="E400" s="15"/>
      <c r="F400" s="15"/>
      <c r="G400" s="15"/>
      <c r="H400" s="10">
        <f t="shared" si="234"/>
        <v>195</v>
      </c>
      <c r="I400" s="43"/>
      <c r="J400" s="43"/>
    </row>
    <row r="401" spans="1:10" ht="12.75" customHeight="1" x14ac:dyDescent="0.25">
      <c r="A401" s="38"/>
      <c r="B401" s="47"/>
      <c r="C401" s="17" t="s">
        <v>534</v>
      </c>
      <c r="D401" s="34">
        <v>181.5</v>
      </c>
      <c r="E401" s="15"/>
      <c r="F401" s="15"/>
      <c r="G401" s="15"/>
      <c r="H401" s="10">
        <f t="shared" si="234"/>
        <v>181.5</v>
      </c>
      <c r="I401" s="44"/>
      <c r="J401" s="44"/>
    </row>
    <row r="402" spans="1:10" ht="12.75" customHeight="1" x14ac:dyDescent="0.25">
      <c r="A402" s="36">
        <v>132</v>
      </c>
      <c r="B402" s="45" t="s">
        <v>535</v>
      </c>
      <c r="C402" s="17" t="s">
        <v>536</v>
      </c>
      <c r="D402" s="34">
        <v>99</v>
      </c>
      <c r="E402" s="15"/>
      <c r="F402" s="15"/>
      <c r="G402" s="15"/>
      <c r="H402" s="10">
        <f t="shared" si="234"/>
        <v>99</v>
      </c>
      <c r="I402" s="42">
        <f t="shared" ref="I402" si="249">SUM(D402,D403,D404)/3</f>
        <v>97.33</v>
      </c>
      <c r="J402" s="42">
        <f t="shared" ref="J402" si="250">(SQRT(((D402-I402)*(D402-I402)+(D403-I402)*(D403-I402)+(D404-I402)*(D404-I402))/(3-1))/I402)*100</f>
        <v>2.14</v>
      </c>
    </row>
    <row r="403" spans="1:10" ht="12.75" customHeight="1" x14ac:dyDescent="0.2">
      <c r="A403" s="37"/>
      <c r="B403" s="46"/>
      <c r="C403" s="16" t="s">
        <v>537</v>
      </c>
      <c r="D403" s="34">
        <v>98</v>
      </c>
      <c r="E403" s="15"/>
      <c r="F403" s="15"/>
      <c r="G403" s="15"/>
      <c r="H403" s="10">
        <f t="shared" si="234"/>
        <v>98</v>
      </c>
      <c r="I403" s="43"/>
      <c r="J403" s="43"/>
    </row>
    <row r="404" spans="1:10" ht="12.75" customHeight="1" x14ac:dyDescent="0.25">
      <c r="A404" s="38"/>
      <c r="B404" s="47"/>
      <c r="C404" s="17" t="s">
        <v>538</v>
      </c>
      <c r="D404" s="34">
        <v>95</v>
      </c>
      <c r="E404" s="15"/>
      <c r="F404" s="15"/>
      <c r="G404" s="15"/>
      <c r="H404" s="10">
        <f t="shared" si="234"/>
        <v>95</v>
      </c>
      <c r="I404" s="44"/>
      <c r="J404" s="44"/>
    </row>
    <row r="405" spans="1:10" ht="12.75" customHeight="1" x14ac:dyDescent="0.25">
      <c r="A405" s="36">
        <v>133</v>
      </c>
      <c r="B405" s="45" t="s">
        <v>539</v>
      </c>
      <c r="C405" s="17" t="s">
        <v>540</v>
      </c>
      <c r="D405" s="34">
        <v>115</v>
      </c>
      <c r="E405" s="15"/>
      <c r="F405" s="15"/>
      <c r="G405" s="15"/>
      <c r="H405" s="10">
        <f t="shared" si="234"/>
        <v>115</v>
      </c>
      <c r="I405" s="42">
        <f t="shared" ref="I405" si="251">SUM(D405,D406,D407)/3</f>
        <v>148.33000000000001</v>
      </c>
      <c r="J405" s="42">
        <f t="shared" ref="J405" si="252">(SQRT(((D405-I405)*(D405-I405)+(D406-I405)*(D406-I405)+(D407-I405)*(D407-I405))/(3-1))/I405)*100</f>
        <v>21.93</v>
      </c>
    </row>
    <row r="406" spans="1:10" ht="12.75" customHeight="1" x14ac:dyDescent="0.2">
      <c r="A406" s="37"/>
      <c r="B406" s="46"/>
      <c r="C406" s="16" t="s">
        <v>541</v>
      </c>
      <c r="D406" s="34">
        <v>180</v>
      </c>
      <c r="E406" s="15"/>
      <c r="F406" s="15"/>
      <c r="G406" s="15"/>
      <c r="H406" s="10">
        <f t="shared" si="234"/>
        <v>180</v>
      </c>
      <c r="I406" s="43"/>
      <c r="J406" s="43"/>
    </row>
    <row r="407" spans="1:10" ht="12.75" customHeight="1" x14ac:dyDescent="0.25">
      <c r="A407" s="38"/>
      <c r="B407" s="47"/>
      <c r="C407" s="17" t="s">
        <v>542</v>
      </c>
      <c r="D407" s="34">
        <v>150</v>
      </c>
      <c r="E407" s="15"/>
      <c r="F407" s="15"/>
      <c r="G407" s="15"/>
      <c r="H407" s="10">
        <f t="shared" si="234"/>
        <v>150</v>
      </c>
      <c r="I407" s="44"/>
      <c r="J407" s="44"/>
    </row>
    <row r="408" spans="1:10" ht="12.75" customHeight="1" x14ac:dyDescent="0.25">
      <c r="A408" s="36">
        <v>134</v>
      </c>
      <c r="B408" s="45" t="s">
        <v>543</v>
      </c>
      <c r="C408" s="17" t="s">
        <v>544</v>
      </c>
      <c r="D408" s="34">
        <v>65</v>
      </c>
      <c r="E408" s="15"/>
      <c r="F408" s="15"/>
      <c r="G408" s="15"/>
      <c r="H408" s="10">
        <f t="shared" si="234"/>
        <v>65</v>
      </c>
      <c r="I408" s="42">
        <f t="shared" ref="I408" si="253">SUM(D408,D409,D410)/3</f>
        <v>71.069999999999993</v>
      </c>
      <c r="J408" s="42">
        <f t="shared" ref="J408" si="254">(SQRT(((D408-I408)*(D408-I408)+(D409-I408)*(D409-I408)+(D410-I408)*(D410-I408))/(3-1))/I408)*100</f>
        <v>9.2100000000000009</v>
      </c>
    </row>
    <row r="409" spans="1:10" ht="12.75" customHeight="1" x14ac:dyDescent="0.2">
      <c r="A409" s="37"/>
      <c r="B409" s="46"/>
      <c r="C409" s="16" t="s">
        <v>545</v>
      </c>
      <c r="D409" s="34">
        <v>78</v>
      </c>
      <c r="E409" s="15"/>
      <c r="F409" s="15"/>
      <c r="G409" s="15"/>
      <c r="H409" s="10">
        <f t="shared" si="234"/>
        <v>78</v>
      </c>
      <c r="I409" s="43"/>
      <c r="J409" s="43"/>
    </row>
    <row r="410" spans="1:10" ht="12.75" customHeight="1" x14ac:dyDescent="0.25">
      <c r="A410" s="38"/>
      <c r="B410" s="47"/>
      <c r="C410" s="17" t="s">
        <v>546</v>
      </c>
      <c r="D410" s="34">
        <v>70.2</v>
      </c>
      <c r="E410" s="15"/>
      <c r="F410" s="15"/>
      <c r="G410" s="15"/>
      <c r="H410" s="10">
        <f t="shared" si="234"/>
        <v>70.2</v>
      </c>
      <c r="I410" s="44"/>
      <c r="J410" s="44"/>
    </row>
    <row r="411" spans="1:10" ht="12.75" customHeight="1" x14ac:dyDescent="0.25">
      <c r="A411" s="36">
        <v>135</v>
      </c>
      <c r="B411" s="45" t="s">
        <v>547</v>
      </c>
      <c r="C411" s="17" t="s">
        <v>550</v>
      </c>
      <c r="D411" s="34">
        <v>303</v>
      </c>
      <c r="E411" s="15"/>
      <c r="F411" s="15"/>
      <c r="G411" s="15"/>
      <c r="H411" s="10">
        <f t="shared" si="234"/>
        <v>303</v>
      </c>
      <c r="I411" s="42">
        <f t="shared" ref="I411" si="255">SUM(D411,D412,D413)/3</f>
        <v>300.33</v>
      </c>
      <c r="J411" s="42">
        <f t="shared" ref="J411" si="256">(SQRT(((D411-I411)*(D411-I411)+(D412-I411)*(D412-I411)+(D413-I411)*(D413-I411))/(3-1))/I411)*100</f>
        <v>0.77</v>
      </c>
    </row>
    <row r="412" spans="1:10" ht="12.75" customHeight="1" x14ac:dyDescent="0.2">
      <c r="A412" s="37"/>
      <c r="B412" s="46"/>
      <c r="C412" s="16" t="s">
        <v>548</v>
      </c>
      <c r="D412" s="34">
        <v>299</v>
      </c>
      <c r="E412" s="15"/>
      <c r="F412" s="15"/>
      <c r="G412" s="15"/>
      <c r="H412" s="10">
        <f t="shared" si="234"/>
        <v>299</v>
      </c>
      <c r="I412" s="43"/>
      <c r="J412" s="43"/>
    </row>
    <row r="413" spans="1:10" ht="12.75" customHeight="1" x14ac:dyDescent="0.25">
      <c r="A413" s="38"/>
      <c r="B413" s="47"/>
      <c r="C413" s="17" t="s">
        <v>549</v>
      </c>
      <c r="D413" s="34">
        <v>299</v>
      </c>
      <c r="E413" s="15"/>
      <c r="F413" s="15"/>
      <c r="G413" s="15"/>
      <c r="H413" s="10">
        <f t="shared" si="234"/>
        <v>299</v>
      </c>
      <c r="I413" s="44"/>
      <c r="J413" s="44"/>
    </row>
    <row r="414" spans="1:10" ht="12.75" customHeight="1" x14ac:dyDescent="0.2">
      <c r="A414" s="36">
        <v>136</v>
      </c>
      <c r="B414" s="45" t="s">
        <v>551</v>
      </c>
      <c r="C414" s="30" t="s">
        <v>552</v>
      </c>
      <c r="D414" s="34">
        <v>389</v>
      </c>
      <c r="E414" s="15"/>
      <c r="F414" s="15"/>
      <c r="G414" s="15"/>
      <c r="H414" s="10">
        <f t="shared" si="234"/>
        <v>389</v>
      </c>
      <c r="I414" s="42">
        <f t="shared" ref="I414" si="257">SUM(D414,D415,D416)/3</f>
        <v>388.33</v>
      </c>
      <c r="J414" s="42">
        <f t="shared" ref="J414" si="258">(SQRT(((D414-I414)*(D414-I414)+(D415-I414)*(D415-I414)+(D416-I414)*(D416-I414))/(3-1))/I414)*100</f>
        <v>0.3</v>
      </c>
    </row>
    <row r="415" spans="1:10" ht="12.75" customHeight="1" x14ac:dyDescent="0.2">
      <c r="A415" s="37"/>
      <c r="B415" s="46"/>
      <c r="C415" s="16" t="s">
        <v>553</v>
      </c>
      <c r="D415" s="34">
        <v>389</v>
      </c>
      <c r="E415" s="15"/>
      <c r="F415" s="15"/>
      <c r="G415" s="15"/>
      <c r="H415" s="10">
        <f t="shared" si="234"/>
        <v>389</v>
      </c>
      <c r="I415" s="43"/>
      <c r="J415" s="43"/>
    </row>
    <row r="416" spans="1:10" ht="12.75" customHeight="1" x14ac:dyDescent="0.25">
      <c r="A416" s="38"/>
      <c r="B416" s="47"/>
      <c r="C416" s="17" t="s">
        <v>554</v>
      </c>
      <c r="D416" s="34">
        <v>387</v>
      </c>
      <c r="E416" s="15"/>
      <c r="F416" s="15"/>
      <c r="G416" s="15"/>
      <c r="H416" s="10">
        <f t="shared" si="234"/>
        <v>387</v>
      </c>
      <c r="I416" s="44"/>
      <c r="J416" s="44"/>
    </row>
    <row r="417" spans="1:10" ht="12.75" customHeight="1" x14ac:dyDescent="0.25">
      <c r="A417" s="36">
        <v>137</v>
      </c>
      <c r="B417" s="45" t="s">
        <v>555</v>
      </c>
      <c r="C417" s="17" t="s">
        <v>556</v>
      </c>
      <c r="D417" s="34">
        <v>119</v>
      </c>
      <c r="E417" s="15"/>
      <c r="F417" s="15"/>
      <c r="G417" s="15"/>
      <c r="H417" s="10">
        <f t="shared" si="234"/>
        <v>119</v>
      </c>
      <c r="I417" s="42">
        <f t="shared" ref="I417" si="259">SUM(D417,D418,D419)/3</f>
        <v>120.33</v>
      </c>
      <c r="J417" s="42">
        <f t="shared" ref="J417" si="260">(SQRT(((D417-I417)*(D417-I417)+(D418-I417)*(D418-I417)+(D419-I417)*(D419-I417))/(3-1))/I417)*100</f>
        <v>7.54</v>
      </c>
    </row>
    <row r="418" spans="1:10" ht="12.75" customHeight="1" x14ac:dyDescent="0.2">
      <c r="A418" s="37"/>
      <c r="B418" s="46"/>
      <c r="C418" s="16" t="s">
        <v>557</v>
      </c>
      <c r="D418" s="34">
        <v>130</v>
      </c>
      <c r="E418" s="15"/>
      <c r="F418" s="15"/>
      <c r="G418" s="15"/>
      <c r="H418" s="10">
        <f t="shared" si="234"/>
        <v>130</v>
      </c>
      <c r="I418" s="43"/>
      <c r="J418" s="43"/>
    </row>
    <row r="419" spans="1:10" ht="12.75" customHeight="1" x14ac:dyDescent="0.25">
      <c r="A419" s="38"/>
      <c r="B419" s="47"/>
      <c r="C419" s="17" t="s">
        <v>558</v>
      </c>
      <c r="D419" s="34">
        <v>112</v>
      </c>
      <c r="E419" s="15"/>
      <c r="F419" s="15"/>
      <c r="G419" s="15"/>
      <c r="H419" s="10">
        <f t="shared" si="234"/>
        <v>112</v>
      </c>
      <c r="I419" s="44"/>
      <c r="J419" s="44"/>
    </row>
    <row r="420" spans="1:10" ht="12.75" customHeight="1" x14ac:dyDescent="0.25">
      <c r="A420" s="36">
        <v>138</v>
      </c>
      <c r="B420" s="45" t="s">
        <v>559</v>
      </c>
      <c r="C420" s="17" t="s">
        <v>560</v>
      </c>
      <c r="D420" s="34">
        <v>380.24</v>
      </c>
      <c r="E420" s="15"/>
      <c r="F420" s="15"/>
      <c r="G420" s="15"/>
      <c r="H420" s="10">
        <f t="shared" si="234"/>
        <v>380.24</v>
      </c>
      <c r="I420" s="42">
        <f t="shared" ref="I420" si="261">SUM(D420,D421,D422)/3</f>
        <v>321.41000000000003</v>
      </c>
      <c r="J420" s="42">
        <f t="shared" ref="J420" si="262">(SQRT(((D420-I420)*(D420-I420)+(D421-I420)*(D421-I420)+(D422-I420)*(D422-I420))/(3-1))/I420)*100</f>
        <v>19.059999999999999</v>
      </c>
    </row>
    <row r="421" spans="1:10" ht="12.75" customHeight="1" x14ac:dyDescent="0.2">
      <c r="A421" s="37"/>
      <c r="B421" s="46"/>
      <c r="C421" s="16" t="s">
        <v>561</v>
      </c>
      <c r="D421" s="34">
        <v>258</v>
      </c>
      <c r="E421" s="15"/>
      <c r="F421" s="15"/>
      <c r="G421" s="15"/>
      <c r="H421" s="10">
        <f t="shared" si="234"/>
        <v>258</v>
      </c>
      <c r="I421" s="43"/>
      <c r="J421" s="43"/>
    </row>
    <row r="422" spans="1:10" ht="12.75" customHeight="1" x14ac:dyDescent="0.25">
      <c r="A422" s="38"/>
      <c r="B422" s="47"/>
      <c r="C422" s="17" t="s">
        <v>562</v>
      </c>
      <c r="D422" s="34">
        <v>326</v>
      </c>
      <c r="E422" s="15"/>
      <c r="F422" s="15"/>
      <c r="G422" s="15"/>
      <c r="H422" s="10">
        <f t="shared" si="234"/>
        <v>326</v>
      </c>
      <c r="I422" s="44"/>
      <c r="J422" s="44"/>
    </row>
    <row r="423" spans="1:10" ht="12.75" customHeight="1" x14ac:dyDescent="0.25">
      <c r="A423" s="36">
        <v>139</v>
      </c>
      <c r="B423" s="45" t="s">
        <v>563</v>
      </c>
      <c r="C423" s="17" t="s">
        <v>564</v>
      </c>
      <c r="D423" s="34">
        <v>116</v>
      </c>
      <c r="E423" s="15"/>
      <c r="F423" s="15"/>
      <c r="G423" s="15"/>
      <c r="H423" s="10">
        <f t="shared" si="234"/>
        <v>116</v>
      </c>
      <c r="I423" s="42">
        <f t="shared" ref="I423" si="263">SUM(D423,D424,D425)/3</f>
        <v>103.33</v>
      </c>
      <c r="J423" s="42">
        <f t="shared" ref="J423" si="264">(SQRT(((D423-I423)*(D423-I423)+(D424-I423)*(D424-I423)+(D425-I423)*(D425-I423))/(3-1))/I423)*100</f>
        <v>10.66</v>
      </c>
    </row>
    <row r="424" spans="1:10" ht="12.75" customHeight="1" x14ac:dyDescent="0.2">
      <c r="A424" s="37"/>
      <c r="B424" s="46"/>
      <c r="C424" s="16" t="s">
        <v>565</v>
      </c>
      <c r="D424" s="34">
        <v>98</v>
      </c>
      <c r="E424" s="15"/>
      <c r="F424" s="15"/>
      <c r="G424" s="15"/>
      <c r="H424" s="10">
        <f t="shared" si="234"/>
        <v>98</v>
      </c>
      <c r="I424" s="43"/>
      <c r="J424" s="43"/>
    </row>
    <row r="425" spans="1:10" ht="12.75" customHeight="1" x14ac:dyDescent="0.25">
      <c r="A425" s="38"/>
      <c r="B425" s="47"/>
      <c r="C425" s="17" t="s">
        <v>566</v>
      </c>
      <c r="D425" s="34">
        <v>96</v>
      </c>
      <c r="E425" s="15"/>
      <c r="F425" s="15"/>
      <c r="G425" s="15"/>
      <c r="H425" s="10">
        <f t="shared" si="234"/>
        <v>96</v>
      </c>
      <c r="I425" s="44"/>
      <c r="J425" s="44"/>
    </row>
    <row r="426" spans="1:10" ht="12.75" customHeight="1" x14ac:dyDescent="0.25">
      <c r="A426" s="36">
        <v>140</v>
      </c>
      <c r="B426" s="45" t="s">
        <v>567</v>
      </c>
      <c r="C426" s="17" t="s">
        <v>568</v>
      </c>
      <c r="D426" s="34">
        <v>89</v>
      </c>
      <c r="E426" s="15"/>
      <c r="F426" s="15"/>
      <c r="G426" s="15"/>
      <c r="H426" s="10">
        <f t="shared" si="234"/>
        <v>89</v>
      </c>
      <c r="I426" s="42">
        <f t="shared" ref="I426" si="265">SUM(D426,D427,D428)/3</f>
        <v>109</v>
      </c>
      <c r="J426" s="42">
        <f t="shared" ref="J426" si="266">(SQRT(((D426-I426)*(D426-I426)+(D427-I426)*(D427-I426)+(D428-I426)*(D428-I426))/(3-1))/I426)*100</f>
        <v>17.91</v>
      </c>
    </row>
    <row r="427" spans="1:10" ht="12.75" customHeight="1" x14ac:dyDescent="0.2">
      <c r="A427" s="37"/>
      <c r="B427" s="46"/>
      <c r="C427" s="16" t="s">
        <v>569</v>
      </c>
      <c r="D427" s="34">
        <v>128</v>
      </c>
      <c r="E427" s="15"/>
      <c r="F427" s="15"/>
      <c r="G427" s="15"/>
      <c r="H427" s="10">
        <f t="shared" si="234"/>
        <v>128</v>
      </c>
      <c r="I427" s="43"/>
      <c r="J427" s="43"/>
    </row>
    <row r="428" spans="1:10" ht="12.75" customHeight="1" x14ac:dyDescent="0.25">
      <c r="A428" s="38"/>
      <c r="B428" s="47"/>
      <c r="C428" s="17" t="s">
        <v>570</v>
      </c>
      <c r="D428" s="34">
        <v>110</v>
      </c>
      <c r="E428" s="15"/>
      <c r="F428" s="15"/>
      <c r="G428" s="15"/>
      <c r="H428" s="10">
        <f t="shared" si="234"/>
        <v>110</v>
      </c>
      <c r="I428" s="44"/>
      <c r="J428" s="44"/>
    </row>
    <row r="429" spans="1:10" ht="12.75" customHeight="1" x14ac:dyDescent="0.25">
      <c r="A429" s="36">
        <v>141</v>
      </c>
      <c r="B429" s="45" t="s">
        <v>571</v>
      </c>
      <c r="C429" s="17" t="s">
        <v>572</v>
      </c>
      <c r="D429" s="34">
        <v>115</v>
      </c>
      <c r="E429" s="15"/>
      <c r="F429" s="15"/>
      <c r="G429" s="15"/>
      <c r="H429" s="10">
        <f t="shared" si="234"/>
        <v>115</v>
      </c>
      <c r="I429" s="42">
        <f t="shared" ref="I429" si="267">SUM(D429,D430,D431)/3</f>
        <v>103</v>
      </c>
      <c r="J429" s="42">
        <f t="shared" ref="J429" si="268">(SQRT(((D429-I429)*(D429-I429)+(D430-I429)*(D430-I429)+(D431-I429)*(D431-I429))/(3-1))/I429)*100</f>
        <v>12.73</v>
      </c>
    </row>
    <row r="430" spans="1:10" ht="12.75" customHeight="1" x14ac:dyDescent="0.2">
      <c r="A430" s="37"/>
      <c r="B430" s="46"/>
      <c r="C430" s="16" t="s">
        <v>573</v>
      </c>
      <c r="D430" s="34">
        <v>89</v>
      </c>
      <c r="E430" s="15"/>
      <c r="F430" s="15"/>
      <c r="G430" s="15"/>
      <c r="H430" s="10">
        <f t="shared" si="234"/>
        <v>89</v>
      </c>
      <c r="I430" s="43"/>
      <c r="J430" s="43"/>
    </row>
    <row r="431" spans="1:10" ht="12.75" customHeight="1" x14ac:dyDescent="0.25">
      <c r="A431" s="38"/>
      <c r="B431" s="47"/>
      <c r="C431" s="17" t="s">
        <v>574</v>
      </c>
      <c r="D431" s="34">
        <v>105</v>
      </c>
      <c r="E431" s="15"/>
      <c r="F431" s="15"/>
      <c r="G431" s="15"/>
      <c r="H431" s="10">
        <f t="shared" si="234"/>
        <v>105</v>
      </c>
      <c r="I431" s="44"/>
      <c r="J431" s="44"/>
    </row>
    <row r="432" spans="1:10" ht="12.75" customHeight="1" x14ac:dyDescent="0.25">
      <c r="A432" s="36">
        <v>142</v>
      </c>
      <c r="B432" s="45" t="s">
        <v>575</v>
      </c>
      <c r="C432" s="17" t="s">
        <v>576</v>
      </c>
      <c r="D432" s="34">
        <v>304</v>
      </c>
      <c r="E432" s="15"/>
      <c r="F432" s="15"/>
      <c r="G432" s="15"/>
      <c r="H432" s="10">
        <f t="shared" si="234"/>
        <v>304</v>
      </c>
      <c r="I432" s="42">
        <f t="shared" ref="I432" si="269">SUM(D432,D433,D434)/3</f>
        <v>314.5</v>
      </c>
      <c r="J432" s="42">
        <f t="shared" ref="J432" si="270">(SQRT(((D432-I432)*(D432-I432)+(D433-I432)*(D433-I432)+(D434-I432)*(D434-I432))/(3-1))/I432)*100</f>
        <v>10.65</v>
      </c>
    </row>
    <row r="433" spans="1:10" ht="12.75" customHeight="1" x14ac:dyDescent="0.2">
      <c r="A433" s="37"/>
      <c r="B433" s="46"/>
      <c r="C433" s="16" t="s">
        <v>577</v>
      </c>
      <c r="D433" s="34">
        <v>287.5</v>
      </c>
      <c r="E433" s="15"/>
      <c r="F433" s="15"/>
      <c r="G433" s="15"/>
      <c r="H433" s="10">
        <f t="shared" si="234"/>
        <v>287.5</v>
      </c>
      <c r="I433" s="43"/>
      <c r="J433" s="43"/>
    </row>
    <row r="434" spans="1:10" ht="12.75" customHeight="1" x14ac:dyDescent="0.25">
      <c r="A434" s="38"/>
      <c r="B434" s="47"/>
      <c r="C434" s="17" t="s">
        <v>578</v>
      </c>
      <c r="D434" s="34">
        <v>352</v>
      </c>
      <c r="E434" s="15"/>
      <c r="F434" s="15"/>
      <c r="G434" s="15"/>
      <c r="H434" s="10">
        <f t="shared" si="234"/>
        <v>352</v>
      </c>
      <c r="I434" s="44"/>
      <c r="J434" s="44"/>
    </row>
    <row r="435" spans="1:10" ht="12.75" customHeight="1" x14ac:dyDescent="0.25">
      <c r="A435" s="36">
        <v>143</v>
      </c>
      <c r="B435" s="45" t="s">
        <v>579</v>
      </c>
      <c r="C435" s="17" t="s">
        <v>580</v>
      </c>
      <c r="D435" s="34">
        <v>132</v>
      </c>
      <c r="E435" s="15"/>
      <c r="F435" s="15"/>
      <c r="G435" s="15"/>
      <c r="H435" s="10">
        <f t="shared" si="234"/>
        <v>132</v>
      </c>
      <c r="I435" s="42">
        <f t="shared" ref="I435" si="271">SUM(D435,D436,D437)/3</f>
        <v>124</v>
      </c>
      <c r="J435" s="42">
        <f t="shared" ref="J435" si="272">(SQRT(((D435-I435)*(D435-I435)+(D436-I435)*(D436-I435)+(D437-I435)*(D437-I435))/(3-1))/I435)*100</f>
        <v>11.17</v>
      </c>
    </row>
    <row r="436" spans="1:10" ht="12.75" customHeight="1" x14ac:dyDescent="0.2">
      <c r="A436" s="37"/>
      <c r="B436" s="46"/>
      <c r="C436" s="16" t="s">
        <v>581</v>
      </c>
      <c r="D436" s="34">
        <v>108</v>
      </c>
      <c r="E436" s="15"/>
      <c r="F436" s="15"/>
      <c r="G436" s="15"/>
      <c r="H436" s="10">
        <f t="shared" si="234"/>
        <v>108</v>
      </c>
      <c r="I436" s="43"/>
      <c r="J436" s="43"/>
    </row>
    <row r="437" spans="1:10" ht="12.75" customHeight="1" x14ac:dyDescent="0.25">
      <c r="A437" s="38"/>
      <c r="B437" s="47"/>
      <c r="C437" s="17" t="s">
        <v>583</v>
      </c>
      <c r="D437" s="34">
        <v>132</v>
      </c>
      <c r="E437" s="15"/>
      <c r="F437" s="15"/>
      <c r="G437" s="15"/>
      <c r="H437" s="10">
        <f t="shared" si="234"/>
        <v>132</v>
      </c>
      <c r="I437" s="44"/>
      <c r="J437" s="44"/>
    </row>
    <row r="438" spans="1:10" ht="12.75" customHeight="1" x14ac:dyDescent="0.25">
      <c r="A438" s="36">
        <v>144</v>
      </c>
      <c r="B438" s="45" t="s">
        <v>584</v>
      </c>
      <c r="C438" s="17" t="s">
        <v>582</v>
      </c>
      <c r="D438" s="34">
        <v>113</v>
      </c>
      <c r="E438" s="15"/>
      <c r="F438" s="15"/>
      <c r="G438" s="15"/>
      <c r="H438" s="10">
        <f t="shared" si="234"/>
        <v>113</v>
      </c>
      <c r="I438" s="42">
        <f t="shared" ref="I438" si="273">SUM(D438,D439,D440)/3</f>
        <v>120</v>
      </c>
      <c r="J438" s="42">
        <f t="shared" ref="J438" si="274">(SQRT(((D438-I438)*(D438-I438)+(D439-I438)*(D439-I438)+(D440-I438)*(D440-I438))/(3-1))/I438)*100</f>
        <v>8.6999999999999993</v>
      </c>
    </row>
    <row r="439" spans="1:10" ht="12.75" customHeight="1" x14ac:dyDescent="0.2">
      <c r="A439" s="37"/>
      <c r="B439" s="46"/>
      <c r="C439" s="16" t="s">
        <v>585</v>
      </c>
      <c r="D439" s="34">
        <v>132</v>
      </c>
      <c r="E439" s="15"/>
      <c r="F439" s="15"/>
      <c r="G439" s="15"/>
      <c r="H439" s="10">
        <f t="shared" si="234"/>
        <v>132</v>
      </c>
      <c r="I439" s="43"/>
      <c r="J439" s="43"/>
    </row>
    <row r="440" spans="1:10" ht="12.75" customHeight="1" x14ac:dyDescent="0.25">
      <c r="A440" s="38"/>
      <c r="B440" s="47"/>
      <c r="C440" s="17" t="s">
        <v>586</v>
      </c>
      <c r="D440" s="34">
        <v>115</v>
      </c>
      <c r="E440" s="15"/>
      <c r="F440" s="15"/>
      <c r="G440" s="15"/>
      <c r="H440" s="10">
        <f t="shared" si="234"/>
        <v>115</v>
      </c>
      <c r="I440" s="44"/>
      <c r="J440" s="44"/>
    </row>
    <row r="441" spans="1:10" ht="12.75" customHeight="1" x14ac:dyDescent="0.25">
      <c r="A441" s="39">
        <v>145</v>
      </c>
      <c r="B441" s="45" t="s">
        <v>587</v>
      </c>
      <c r="C441" s="17" t="s">
        <v>588</v>
      </c>
      <c r="D441" s="34">
        <v>249</v>
      </c>
      <c r="E441" s="15"/>
      <c r="F441" s="15"/>
      <c r="G441" s="15"/>
      <c r="H441" s="10">
        <f t="shared" si="234"/>
        <v>249</v>
      </c>
      <c r="I441" s="42">
        <f t="shared" ref="I441" si="275">SUM(D441,D442,D443)/3</f>
        <v>257.67</v>
      </c>
      <c r="J441" s="42">
        <f t="shared" ref="J441" si="276">(SQRT(((D441-I441)*(D441-I441)+(D442-I441)*(D442-I441)+(D443-I441)*(D443-I441))/(3-1))/I441)*100</f>
        <v>5.83</v>
      </c>
    </row>
    <row r="442" spans="1:10" ht="12.75" customHeight="1" x14ac:dyDescent="0.2">
      <c r="A442" s="40"/>
      <c r="B442" s="46"/>
      <c r="C442" s="16" t="s">
        <v>589</v>
      </c>
      <c r="D442" s="34">
        <v>249</v>
      </c>
      <c r="E442" s="15"/>
      <c r="F442" s="15"/>
      <c r="G442" s="15"/>
      <c r="H442" s="10">
        <f t="shared" si="234"/>
        <v>249</v>
      </c>
      <c r="I442" s="43"/>
      <c r="J442" s="43"/>
    </row>
    <row r="443" spans="1:10" ht="30" x14ac:dyDescent="0.25">
      <c r="A443" s="41"/>
      <c r="B443" s="47"/>
      <c r="C443" s="17" t="s">
        <v>590</v>
      </c>
      <c r="D443" s="34">
        <v>275</v>
      </c>
      <c r="E443" s="15"/>
      <c r="F443" s="15"/>
      <c r="G443" s="15"/>
      <c r="H443" s="10">
        <f t="shared" ref="H443:H506" si="277">D443</f>
        <v>275</v>
      </c>
      <c r="I443" s="44"/>
      <c r="J443" s="44"/>
    </row>
    <row r="444" spans="1:10" ht="45" x14ac:dyDescent="0.25">
      <c r="A444" s="36">
        <v>146</v>
      </c>
      <c r="B444" s="45" t="s">
        <v>591</v>
      </c>
      <c r="C444" s="17" t="s">
        <v>592</v>
      </c>
      <c r="D444" s="34">
        <v>399</v>
      </c>
      <c r="E444" s="15"/>
      <c r="F444" s="15"/>
      <c r="G444" s="15"/>
      <c r="H444" s="10">
        <f t="shared" si="277"/>
        <v>399</v>
      </c>
      <c r="I444" s="42">
        <f t="shared" ref="I444" si="278">SUM(D444,D445,D446)/3</f>
        <v>399</v>
      </c>
      <c r="J444" s="42">
        <f t="shared" ref="J444" si="279">(SQRT(((D444-I444)*(D444-I444)+(D445-I444)*(D445-I444)+(D446-I444)*(D446-I444))/(3-1))/I444)*100</f>
        <v>0</v>
      </c>
    </row>
    <row r="445" spans="1:10" ht="15" x14ac:dyDescent="0.2">
      <c r="A445" s="37"/>
      <c r="B445" s="46"/>
      <c r="C445" s="16" t="s">
        <v>593</v>
      </c>
      <c r="D445" s="34">
        <v>399</v>
      </c>
      <c r="E445" s="15"/>
      <c r="F445" s="15"/>
      <c r="G445" s="15"/>
      <c r="H445" s="10">
        <f t="shared" si="277"/>
        <v>399</v>
      </c>
      <c r="I445" s="43"/>
      <c r="J445" s="43"/>
    </row>
    <row r="446" spans="1:10" ht="60" x14ac:dyDescent="0.25">
      <c r="A446" s="38"/>
      <c r="B446" s="47"/>
      <c r="C446" s="17" t="s">
        <v>594</v>
      </c>
      <c r="D446" s="34">
        <v>399</v>
      </c>
      <c r="E446" s="15"/>
      <c r="F446" s="15"/>
      <c r="G446" s="15"/>
      <c r="H446" s="10">
        <f t="shared" si="277"/>
        <v>399</v>
      </c>
      <c r="I446" s="44"/>
      <c r="J446" s="44"/>
    </row>
    <row r="447" spans="1:10" ht="15" customHeight="1" x14ac:dyDescent="0.25">
      <c r="A447" s="36">
        <v>147</v>
      </c>
      <c r="B447" s="45" t="s">
        <v>595</v>
      </c>
      <c r="C447" s="17" t="s">
        <v>596</v>
      </c>
      <c r="D447" s="34">
        <v>199</v>
      </c>
      <c r="E447" s="15"/>
      <c r="F447" s="15"/>
      <c r="G447" s="15"/>
      <c r="H447" s="10">
        <f t="shared" si="277"/>
        <v>199</v>
      </c>
      <c r="I447" s="42">
        <f t="shared" ref="I447" si="280">SUM(D447,D448,D449)/3</f>
        <v>206</v>
      </c>
      <c r="J447" s="42">
        <f t="shared" ref="J447" si="281">(SQRT(((D447-I447)*(D447-I447)+(D448-I447)*(D448-I447)+(D449-I447)*(D449-I447))/(3-1))/I447)*100</f>
        <v>5.89</v>
      </c>
    </row>
    <row r="448" spans="1:10" ht="90" x14ac:dyDescent="0.2">
      <c r="A448" s="37"/>
      <c r="B448" s="46"/>
      <c r="C448" s="16" t="s">
        <v>597</v>
      </c>
      <c r="D448" s="34">
        <v>199</v>
      </c>
      <c r="E448" s="15"/>
      <c r="F448" s="15"/>
      <c r="G448" s="15"/>
      <c r="H448" s="10">
        <f t="shared" si="277"/>
        <v>199</v>
      </c>
      <c r="I448" s="43"/>
      <c r="J448" s="43"/>
    </row>
    <row r="449" spans="1:10" ht="30" x14ac:dyDescent="0.25">
      <c r="A449" s="38"/>
      <c r="B449" s="47"/>
      <c r="C449" s="17" t="s">
        <v>598</v>
      </c>
      <c r="D449" s="34">
        <v>220</v>
      </c>
      <c r="E449" s="15"/>
      <c r="F449" s="15"/>
      <c r="G449" s="15"/>
      <c r="H449" s="10">
        <f t="shared" si="277"/>
        <v>220</v>
      </c>
      <c r="I449" s="44"/>
      <c r="J449" s="44"/>
    </row>
    <row r="450" spans="1:10" ht="45" x14ac:dyDescent="0.25">
      <c r="A450" s="36">
        <v>148</v>
      </c>
      <c r="B450" s="45" t="s">
        <v>599</v>
      </c>
      <c r="C450" s="17" t="s">
        <v>600</v>
      </c>
      <c r="D450" s="34">
        <v>199</v>
      </c>
      <c r="E450" s="15"/>
      <c r="F450" s="15"/>
      <c r="G450" s="15"/>
      <c r="H450" s="10">
        <f t="shared" si="277"/>
        <v>199</v>
      </c>
      <c r="I450" s="42">
        <f t="shared" ref="I450" si="282">SUM(D450,D451,D452)/3</f>
        <v>199</v>
      </c>
      <c r="J450" s="42">
        <f t="shared" ref="J450" si="283">(SQRT(((D450-I450)*(D450-I450)+(D451-I450)*(D451-I450)+(D452-I450)*(D452-I450))/(3-1))/I450)*100</f>
        <v>0</v>
      </c>
    </row>
    <row r="451" spans="1:10" ht="15" x14ac:dyDescent="0.2">
      <c r="A451" s="37"/>
      <c r="B451" s="46"/>
      <c r="C451" s="16" t="s">
        <v>601</v>
      </c>
      <c r="D451" s="34">
        <v>199</v>
      </c>
      <c r="E451" s="15"/>
      <c r="F451" s="15"/>
      <c r="G451" s="15"/>
      <c r="H451" s="10">
        <f t="shared" si="277"/>
        <v>199</v>
      </c>
      <c r="I451" s="43"/>
      <c r="J451" s="43"/>
    </row>
    <row r="452" spans="1:10" ht="75" x14ac:dyDescent="0.25">
      <c r="A452" s="38"/>
      <c r="B452" s="47"/>
      <c r="C452" s="17" t="s">
        <v>602</v>
      </c>
      <c r="D452" s="34">
        <v>199</v>
      </c>
      <c r="E452" s="15"/>
      <c r="F452" s="15"/>
      <c r="G452" s="15"/>
      <c r="H452" s="10">
        <f t="shared" si="277"/>
        <v>199</v>
      </c>
      <c r="I452" s="44"/>
      <c r="J452" s="44"/>
    </row>
    <row r="453" spans="1:10" ht="15" x14ac:dyDescent="0.25">
      <c r="A453" s="36">
        <v>149</v>
      </c>
      <c r="B453" s="45" t="s">
        <v>603</v>
      </c>
      <c r="C453" s="17" t="s">
        <v>604</v>
      </c>
      <c r="D453" s="34">
        <v>89.1</v>
      </c>
      <c r="E453" s="15"/>
      <c r="F453" s="15"/>
      <c r="G453" s="15"/>
      <c r="H453" s="10">
        <f t="shared" si="277"/>
        <v>89.1</v>
      </c>
      <c r="I453" s="42">
        <f t="shared" ref="I453" si="284">SUM(D453,D454,D455)/3</f>
        <v>79.400000000000006</v>
      </c>
      <c r="J453" s="42">
        <f t="shared" ref="J453" si="285">(SQRT(((D453-I453)*(D453-I453)+(D454-I453)*(D454-I453)+(D455-I453)*(D455-I453))/(3-1))/I453)*100</f>
        <v>21.16</v>
      </c>
    </row>
    <row r="454" spans="1:10" ht="15" x14ac:dyDescent="0.2">
      <c r="A454" s="37"/>
      <c r="B454" s="46"/>
      <c r="C454" s="16" t="s">
        <v>605</v>
      </c>
      <c r="D454" s="34">
        <v>60</v>
      </c>
      <c r="E454" s="15"/>
      <c r="F454" s="15"/>
      <c r="G454" s="15"/>
      <c r="H454" s="10">
        <f t="shared" si="277"/>
        <v>60</v>
      </c>
      <c r="I454" s="43"/>
      <c r="J454" s="43"/>
    </row>
    <row r="455" spans="1:10" ht="30" x14ac:dyDescent="0.25">
      <c r="A455" s="38"/>
      <c r="B455" s="47"/>
      <c r="C455" s="17" t="s">
        <v>606</v>
      </c>
      <c r="D455" s="34">
        <v>89.1</v>
      </c>
      <c r="E455" s="15"/>
      <c r="F455" s="15"/>
      <c r="G455" s="15"/>
      <c r="H455" s="10">
        <f t="shared" si="277"/>
        <v>89.1</v>
      </c>
      <c r="I455" s="44"/>
      <c r="J455" s="44"/>
    </row>
    <row r="456" spans="1:10" ht="15" x14ac:dyDescent="0.25">
      <c r="A456" s="36">
        <v>150</v>
      </c>
      <c r="B456" s="45" t="s">
        <v>607</v>
      </c>
      <c r="C456" s="17" t="s">
        <v>608</v>
      </c>
      <c r="D456" s="34">
        <v>117</v>
      </c>
      <c r="E456" s="15"/>
      <c r="F456" s="15"/>
      <c r="G456" s="15"/>
      <c r="H456" s="10">
        <f t="shared" si="277"/>
        <v>117</v>
      </c>
      <c r="I456" s="42">
        <f t="shared" ref="I456" si="286">SUM(D456,D457,D458)/3</f>
        <v>104.67</v>
      </c>
      <c r="J456" s="42">
        <f t="shared" ref="J456" si="287">(SQRT(((D456-I456)*(D456-I456)+(D457-I456)*(D457-I456)+(D458-I456)*(D458-I456))/(3-1))/I456)*100</f>
        <v>11.95</v>
      </c>
    </row>
    <row r="457" spans="1:10" ht="45" x14ac:dyDescent="0.2">
      <c r="A457" s="37"/>
      <c r="B457" s="46"/>
      <c r="C457" s="16" t="s">
        <v>609</v>
      </c>
      <c r="D457" s="34">
        <v>92</v>
      </c>
      <c r="E457" s="15"/>
      <c r="F457" s="15"/>
      <c r="G457" s="15"/>
      <c r="H457" s="10">
        <f t="shared" si="277"/>
        <v>92</v>
      </c>
      <c r="I457" s="43"/>
      <c r="J457" s="43"/>
    </row>
    <row r="458" spans="1:10" ht="105" x14ac:dyDescent="0.25">
      <c r="A458" s="38"/>
      <c r="B458" s="47"/>
      <c r="C458" s="17" t="s">
        <v>610</v>
      </c>
      <c r="D458" s="34">
        <v>105</v>
      </c>
      <c r="E458" s="15"/>
      <c r="F458" s="15"/>
      <c r="G458" s="15"/>
      <c r="H458" s="10">
        <f t="shared" si="277"/>
        <v>105</v>
      </c>
      <c r="I458" s="44"/>
      <c r="J458" s="44"/>
    </row>
    <row r="459" spans="1:10" ht="15" x14ac:dyDescent="0.25">
      <c r="A459" s="36">
        <v>151</v>
      </c>
      <c r="B459" s="45" t="s">
        <v>611</v>
      </c>
      <c r="C459" s="17" t="s">
        <v>612</v>
      </c>
      <c r="D459" s="34">
        <v>90</v>
      </c>
      <c r="E459" s="15"/>
      <c r="F459" s="15"/>
      <c r="G459" s="15"/>
      <c r="H459" s="10">
        <f t="shared" si="277"/>
        <v>90</v>
      </c>
      <c r="I459" s="42">
        <f t="shared" ref="I459" si="288">SUM(D459,D460,D461)/3</f>
        <v>79.33</v>
      </c>
      <c r="J459" s="42">
        <f t="shared" ref="J459" si="289">(SQRT(((D459-I459)*(D459-I459)+(D460-I459)*(D460-I459)+(D461-I459)*(D461-I459))/(3-1))/I459)*100</f>
        <v>14.61</v>
      </c>
    </row>
    <row r="460" spans="1:10" ht="15" x14ac:dyDescent="0.2">
      <c r="A460" s="37"/>
      <c r="B460" s="46"/>
      <c r="C460" s="16" t="s">
        <v>613</v>
      </c>
      <c r="D460" s="34">
        <v>67</v>
      </c>
      <c r="E460" s="15"/>
      <c r="F460" s="15"/>
      <c r="G460" s="15"/>
      <c r="H460" s="10">
        <f t="shared" si="277"/>
        <v>67</v>
      </c>
      <c r="I460" s="43"/>
      <c r="J460" s="43"/>
    </row>
    <row r="461" spans="1:10" ht="15" x14ac:dyDescent="0.25">
      <c r="A461" s="38"/>
      <c r="B461" s="47"/>
      <c r="C461" s="17" t="s">
        <v>615</v>
      </c>
      <c r="D461" s="34">
        <v>81</v>
      </c>
      <c r="E461" s="15"/>
      <c r="F461" s="15"/>
      <c r="G461" s="15"/>
      <c r="H461" s="10">
        <f t="shared" si="277"/>
        <v>81</v>
      </c>
      <c r="I461" s="44"/>
      <c r="J461" s="44"/>
    </row>
    <row r="462" spans="1:10" ht="15" x14ac:dyDescent="0.25">
      <c r="A462" s="36">
        <v>152</v>
      </c>
      <c r="B462" s="45" t="s">
        <v>614</v>
      </c>
      <c r="C462" s="17" t="s">
        <v>616</v>
      </c>
      <c r="D462" s="34">
        <v>122.4</v>
      </c>
      <c r="E462" s="15"/>
      <c r="F462" s="15"/>
      <c r="G462" s="15"/>
      <c r="H462" s="10">
        <f t="shared" si="277"/>
        <v>122.4</v>
      </c>
      <c r="I462" s="42">
        <f t="shared" ref="I462" si="290">SUM(D462,D463,D464)/3</f>
        <v>105.13</v>
      </c>
      <c r="J462" s="42">
        <f t="shared" ref="J462" si="291">(SQRT(((D462-I462)*(D462-I462)+(D463-I462)*(D463-I462)+(D464-I462)*(D464-I462))/(3-1))/I462)*100</f>
        <v>19.16</v>
      </c>
    </row>
    <row r="463" spans="1:10" ht="105" x14ac:dyDescent="0.2">
      <c r="A463" s="37"/>
      <c r="B463" s="46"/>
      <c r="C463" s="16" t="s">
        <v>617</v>
      </c>
      <c r="D463" s="34">
        <v>110</v>
      </c>
      <c r="E463" s="15"/>
      <c r="F463" s="15"/>
      <c r="G463" s="15"/>
      <c r="H463" s="10">
        <f t="shared" si="277"/>
        <v>110</v>
      </c>
      <c r="I463" s="43"/>
      <c r="J463" s="43"/>
    </row>
    <row r="464" spans="1:10" ht="30" x14ac:dyDescent="0.25">
      <c r="A464" s="38"/>
      <c r="B464" s="47"/>
      <c r="C464" s="17" t="s">
        <v>618</v>
      </c>
      <c r="D464" s="34">
        <v>83</v>
      </c>
      <c r="E464" s="15"/>
      <c r="F464" s="15"/>
      <c r="G464" s="15"/>
      <c r="H464" s="10">
        <f t="shared" si="277"/>
        <v>83</v>
      </c>
      <c r="I464" s="44"/>
      <c r="J464" s="44"/>
    </row>
    <row r="465" spans="1:10" ht="15" x14ac:dyDescent="0.25">
      <c r="A465" s="36">
        <v>153</v>
      </c>
      <c r="B465" s="45" t="s">
        <v>619</v>
      </c>
      <c r="C465" s="17" t="s">
        <v>620</v>
      </c>
      <c r="D465" s="34">
        <v>144.9</v>
      </c>
      <c r="E465" s="15"/>
      <c r="F465" s="15"/>
      <c r="G465" s="15"/>
      <c r="H465" s="10">
        <f t="shared" si="277"/>
        <v>144.9</v>
      </c>
      <c r="I465" s="42">
        <f t="shared" ref="I465" si="292">SUM(D465,D466,D467)/3</f>
        <v>123.97</v>
      </c>
      <c r="J465" s="42">
        <f t="shared" ref="J465" si="293">(SQRT(((D465-I465)*(D465-I465)+(D466-I465)*(D466-I465)+(D467-I465)*(D467-I465))/(3-1))/I465)*100</f>
        <v>19.77</v>
      </c>
    </row>
    <row r="466" spans="1:10" ht="15" x14ac:dyDescent="0.2">
      <c r="A466" s="37"/>
      <c r="B466" s="46"/>
      <c r="C466" s="16" t="s">
        <v>621</v>
      </c>
      <c r="D466" s="34">
        <v>97</v>
      </c>
      <c r="E466" s="15"/>
      <c r="F466" s="15"/>
      <c r="G466" s="15"/>
      <c r="H466" s="10">
        <f t="shared" si="277"/>
        <v>97</v>
      </c>
      <c r="I466" s="43"/>
      <c r="J466" s="43"/>
    </row>
    <row r="467" spans="1:10" ht="105" x14ac:dyDescent="0.25">
      <c r="A467" s="38"/>
      <c r="B467" s="47"/>
      <c r="C467" s="17" t="s">
        <v>622</v>
      </c>
      <c r="D467" s="34">
        <v>130</v>
      </c>
      <c r="E467" s="15"/>
      <c r="F467" s="15"/>
      <c r="G467" s="15"/>
      <c r="H467" s="10">
        <f t="shared" si="277"/>
        <v>130</v>
      </c>
      <c r="I467" s="44"/>
      <c r="J467" s="44"/>
    </row>
    <row r="468" spans="1:10" ht="15" x14ac:dyDescent="0.25">
      <c r="A468" s="36">
        <v>154</v>
      </c>
      <c r="B468" s="45" t="s">
        <v>623</v>
      </c>
      <c r="C468" s="17" t="s">
        <v>624</v>
      </c>
      <c r="D468" s="34">
        <v>118</v>
      </c>
      <c r="E468" s="15"/>
      <c r="F468" s="15"/>
      <c r="G468" s="15"/>
      <c r="H468" s="10">
        <f t="shared" si="277"/>
        <v>118</v>
      </c>
      <c r="I468" s="42">
        <f t="shared" ref="I468" si="294">SUM(D468,D469,D470)/3</f>
        <v>144.33000000000001</v>
      </c>
      <c r="J468" s="42">
        <f t="shared" ref="J468" si="295">(SQRT(((D468-I468)*(D468-I468)+(D469-I468)*(D469-I468)+(D470-I468)*(D470-I468))/(3-1))/I468)*100</f>
        <v>15.83</v>
      </c>
    </row>
    <row r="469" spans="1:10" ht="15" x14ac:dyDescent="0.2">
      <c r="A469" s="37"/>
      <c r="B469" s="46"/>
      <c r="C469" s="16" t="s">
        <v>625</v>
      </c>
      <c r="D469" s="34">
        <v>156</v>
      </c>
      <c r="E469" s="15"/>
      <c r="F469" s="15"/>
      <c r="G469" s="15"/>
      <c r="H469" s="10">
        <f t="shared" si="277"/>
        <v>156</v>
      </c>
      <c r="I469" s="43"/>
      <c r="J469" s="43"/>
    </row>
    <row r="470" spans="1:10" ht="60" x14ac:dyDescent="0.25">
      <c r="A470" s="38"/>
      <c r="B470" s="47"/>
      <c r="C470" s="17" t="s">
        <v>626</v>
      </c>
      <c r="D470" s="34">
        <v>159</v>
      </c>
      <c r="E470" s="15"/>
      <c r="F470" s="15"/>
      <c r="G470" s="15"/>
      <c r="H470" s="10">
        <f t="shared" si="277"/>
        <v>159</v>
      </c>
      <c r="I470" s="44"/>
      <c r="J470" s="44"/>
    </row>
    <row r="471" spans="1:10" ht="60" x14ac:dyDescent="0.25">
      <c r="A471" s="36">
        <v>155</v>
      </c>
      <c r="B471" s="45" t="s">
        <v>627</v>
      </c>
      <c r="C471" s="17" t="s">
        <v>630</v>
      </c>
      <c r="D471" s="34">
        <v>500</v>
      </c>
      <c r="E471" s="15"/>
      <c r="F471" s="15"/>
      <c r="G471" s="15"/>
      <c r="H471" s="10">
        <f t="shared" si="277"/>
        <v>500</v>
      </c>
      <c r="I471" s="42">
        <f t="shared" ref="I471" si="296">SUM(D471,D472,D473)/3</f>
        <v>485</v>
      </c>
      <c r="J471" s="42">
        <f t="shared" ref="J471" si="297">(SQRT(((D471-I471)*(D471-I471)+(D472-I471)*(D472-I471)+(D473-I471)*(D473-I471))/(3-1))/I471)*100</f>
        <v>12.15</v>
      </c>
    </row>
    <row r="472" spans="1:10" ht="75" x14ac:dyDescent="0.2">
      <c r="A472" s="37"/>
      <c r="B472" s="46"/>
      <c r="C472" s="16" t="s">
        <v>628</v>
      </c>
      <c r="D472" s="34">
        <v>420</v>
      </c>
      <c r="E472" s="15"/>
      <c r="F472" s="15"/>
      <c r="G472" s="15"/>
      <c r="H472" s="10">
        <f t="shared" si="277"/>
        <v>420</v>
      </c>
      <c r="I472" s="43"/>
      <c r="J472" s="43"/>
    </row>
    <row r="473" spans="1:10" ht="75" x14ac:dyDescent="0.25">
      <c r="A473" s="38"/>
      <c r="B473" s="47"/>
      <c r="C473" s="17" t="s">
        <v>629</v>
      </c>
      <c r="D473" s="34">
        <v>535</v>
      </c>
      <c r="E473" s="15"/>
      <c r="F473" s="15"/>
      <c r="G473" s="15"/>
      <c r="H473" s="10">
        <f t="shared" si="277"/>
        <v>535</v>
      </c>
      <c r="I473" s="44"/>
      <c r="J473" s="44"/>
    </row>
    <row r="474" spans="1:10" ht="30" x14ac:dyDescent="0.25">
      <c r="A474" s="36">
        <v>156</v>
      </c>
      <c r="B474" s="45" t="s">
        <v>631</v>
      </c>
      <c r="C474" s="17" t="s">
        <v>632</v>
      </c>
      <c r="D474" s="34">
        <v>140</v>
      </c>
      <c r="E474" s="15"/>
      <c r="F474" s="15"/>
      <c r="G474" s="15"/>
      <c r="H474" s="10">
        <f t="shared" si="277"/>
        <v>140</v>
      </c>
      <c r="I474" s="42">
        <f t="shared" ref="I474" si="298">SUM(D474,D475,D476)/3</f>
        <v>152.66999999999999</v>
      </c>
      <c r="J474" s="42">
        <f t="shared" ref="J474" si="299">(SQRT(((D474-I474)*(D474-I474)+(D475-I474)*(D475-I474)+(D476-I474)*(D476-I474))/(3-1))/I474)*100</f>
        <v>7.19</v>
      </c>
    </row>
    <row r="475" spans="1:10" ht="105" x14ac:dyDescent="0.2">
      <c r="A475" s="37"/>
      <c r="B475" s="46"/>
      <c r="C475" s="16" t="s">
        <v>633</v>
      </c>
      <c r="D475" s="34">
        <v>159</v>
      </c>
      <c r="E475" s="15"/>
      <c r="F475" s="15"/>
      <c r="G475" s="15"/>
      <c r="H475" s="10">
        <f t="shared" si="277"/>
        <v>159</v>
      </c>
      <c r="I475" s="43"/>
      <c r="J475" s="43"/>
    </row>
    <row r="476" spans="1:10" ht="15" x14ac:dyDescent="0.25">
      <c r="A476" s="38"/>
      <c r="B476" s="47"/>
      <c r="C476" s="17" t="s">
        <v>634</v>
      </c>
      <c r="D476" s="34">
        <v>159</v>
      </c>
      <c r="E476" s="15"/>
      <c r="F476" s="15"/>
      <c r="G476" s="15"/>
      <c r="H476" s="10">
        <f t="shared" si="277"/>
        <v>159</v>
      </c>
      <c r="I476" s="44"/>
      <c r="J476" s="44"/>
    </row>
    <row r="477" spans="1:10" ht="60" x14ac:dyDescent="0.25">
      <c r="A477" s="36">
        <v>157</v>
      </c>
      <c r="B477" s="45" t="s">
        <v>635</v>
      </c>
      <c r="C477" s="17" t="s">
        <v>636</v>
      </c>
      <c r="D477" s="34">
        <v>300</v>
      </c>
      <c r="E477" s="15"/>
      <c r="F477" s="15"/>
      <c r="G477" s="15"/>
      <c r="H477" s="10">
        <f t="shared" si="277"/>
        <v>300</v>
      </c>
      <c r="I477" s="42">
        <f t="shared" ref="I477" si="300">SUM(D477,D478,D479)/3</f>
        <v>316.67</v>
      </c>
      <c r="J477" s="42">
        <f t="shared" ref="J477" si="301">(SQRT(((D477-I477)*(D477-I477)+(D478-I477)*(D478-I477)+(D479-I477)*(D479-I477))/(3-1))/I477)*100</f>
        <v>5.21</v>
      </c>
    </row>
    <row r="478" spans="1:10" ht="15" x14ac:dyDescent="0.2">
      <c r="A478" s="37"/>
      <c r="B478" s="46"/>
      <c r="C478" s="16" t="s">
        <v>637</v>
      </c>
      <c r="D478" s="34">
        <v>333</v>
      </c>
      <c r="E478" s="15"/>
      <c r="F478" s="15"/>
      <c r="G478" s="15"/>
      <c r="H478" s="10">
        <f t="shared" si="277"/>
        <v>333</v>
      </c>
      <c r="I478" s="43"/>
      <c r="J478" s="43"/>
    </row>
    <row r="479" spans="1:10" ht="90" x14ac:dyDescent="0.25">
      <c r="A479" s="38"/>
      <c r="B479" s="47"/>
      <c r="C479" s="17" t="s">
        <v>638</v>
      </c>
      <c r="D479" s="34">
        <v>317</v>
      </c>
      <c r="E479" s="15"/>
      <c r="F479" s="15"/>
      <c r="G479" s="15"/>
      <c r="H479" s="10">
        <f t="shared" si="277"/>
        <v>317</v>
      </c>
      <c r="I479" s="44"/>
      <c r="J479" s="44"/>
    </row>
    <row r="480" spans="1:10" ht="60" x14ac:dyDescent="0.25">
      <c r="A480" s="36">
        <v>158</v>
      </c>
      <c r="B480" s="45" t="s">
        <v>639</v>
      </c>
      <c r="C480" s="17" t="s">
        <v>640</v>
      </c>
      <c r="D480" s="34">
        <v>275</v>
      </c>
      <c r="E480" s="15"/>
      <c r="F480" s="15"/>
      <c r="G480" s="15"/>
      <c r="H480" s="10">
        <f t="shared" si="277"/>
        <v>275</v>
      </c>
      <c r="I480" s="42">
        <f t="shared" ref="I480" si="302">SUM(D480,D481,D482)/3</f>
        <v>290.33</v>
      </c>
      <c r="J480" s="42">
        <f t="shared" ref="J480" si="303">(SQRT(((D480-I480)*(D480-I480)+(D481-I480)*(D481-I480)+(D482-I480)*(D482-I480))/(3-1))/I480)*100</f>
        <v>5.17</v>
      </c>
    </row>
    <row r="481" spans="1:10" ht="15" x14ac:dyDescent="0.2">
      <c r="A481" s="37"/>
      <c r="B481" s="46"/>
      <c r="C481" s="16" t="s">
        <v>641</v>
      </c>
      <c r="D481" s="34">
        <v>305</v>
      </c>
      <c r="E481" s="15"/>
      <c r="F481" s="15"/>
      <c r="G481" s="15"/>
      <c r="H481" s="10">
        <f t="shared" si="277"/>
        <v>305</v>
      </c>
      <c r="I481" s="43"/>
      <c r="J481" s="43"/>
    </row>
    <row r="482" spans="1:10" ht="90" x14ac:dyDescent="0.25">
      <c r="A482" s="38"/>
      <c r="B482" s="47"/>
      <c r="C482" s="17" t="s">
        <v>642</v>
      </c>
      <c r="D482" s="34">
        <v>291</v>
      </c>
      <c r="E482" s="15"/>
      <c r="F482" s="15"/>
      <c r="G482" s="15"/>
      <c r="H482" s="10">
        <f t="shared" si="277"/>
        <v>291</v>
      </c>
      <c r="I482" s="44"/>
      <c r="J482" s="44"/>
    </row>
    <row r="483" spans="1:10" ht="15" x14ac:dyDescent="0.25">
      <c r="A483" s="36">
        <v>159</v>
      </c>
      <c r="B483" s="45" t="s">
        <v>643</v>
      </c>
      <c r="C483" s="17" t="s">
        <v>644</v>
      </c>
      <c r="D483" s="34">
        <v>155</v>
      </c>
      <c r="E483" s="15"/>
      <c r="F483" s="15"/>
      <c r="G483" s="15"/>
      <c r="H483" s="10">
        <f t="shared" si="277"/>
        <v>155</v>
      </c>
      <c r="I483" s="42">
        <f t="shared" ref="I483" si="304">SUM(D483,D484,D485)/3</f>
        <v>152</v>
      </c>
      <c r="J483" s="42">
        <f t="shared" ref="J483" si="305">(SQRT(((D483-I483)*(D483-I483)+(D484-I483)*(D484-I483)+(D485-I483)*(D485-I483))/(3-1))/I483)*100</f>
        <v>3.42</v>
      </c>
    </row>
    <row r="484" spans="1:10" ht="15" x14ac:dyDescent="0.2">
      <c r="A484" s="37"/>
      <c r="B484" s="46"/>
      <c r="C484" s="16" t="s">
        <v>645</v>
      </c>
      <c r="D484" s="34">
        <v>155</v>
      </c>
      <c r="E484" s="15"/>
      <c r="F484" s="15"/>
      <c r="G484" s="15"/>
      <c r="H484" s="10">
        <f t="shared" si="277"/>
        <v>155</v>
      </c>
      <c r="I484" s="43"/>
      <c r="J484" s="43"/>
    </row>
    <row r="485" spans="1:10" ht="60" x14ac:dyDescent="0.25">
      <c r="A485" s="38"/>
      <c r="B485" s="47"/>
      <c r="C485" s="17" t="s">
        <v>646</v>
      </c>
      <c r="D485" s="34">
        <v>146</v>
      </c>
      <c r="E485" s="15"/>
      <c r="F485" s="15"/>
      <c r="G485" s="15"/>
      <c r="H485" s="10">
        <f t="shared" si="277"/>
        <v>146</v>
      </c>
      <c r="I485" s="44"/>
      <c r="J485" s="44"/>
    </row>
    <row r="486" spans="1:10" ht="60" x14ac:dyDescent="0.25">
      <c r="A486" s="36">
        <v>160</v>
      </c>
      <c r="B486" s="45" t="s">
        <v>647</v>
      </c>
      <c r="C486" s="17" t="s">
        <v>650</v>
      </c>
      <c r="D486" s="34">
        <v>112</v>
      </c>
      <c r="E486" s="15"/>
      <c r="F486" s="15"/>
      <c r="G486" s="15"/>
      <c r="H486" s="10">
        <f t="shared" si="277"/>
        <v>112</v>
      </c>
      <c r="I486" s="42">
        <f t="shared" ref="I486" si="306">SUM(D486,D487,D488)/3</f>
        <v>97.71</v>
      </c>
      <c r="J486" s="42">
        <f t="shared" ref="J486" si="307">(SQRT(((D486-I486)*(D486-I486)+(D487-I486)*(D487-I486)+(D488-I486)*(D488-I486))/(3-1))/I486)*100</f>
        <v>21.06</v>
      </c>
    </row>
    <row r="487" spans="1:10" ht="90" x14ac:dyDescent="0.2">
      <c r="A487" s="37"/>
      <c r="B487" s="46"/>
      <c r="C487" s="16" t="s">
        <v>648</v>
      </c>
      <c r="D487" s="34">
        <v>107</v>
      </c>
      <c r="E487" s="15"/>
      <c r="F487" s="15"/>
      <c r="G487" s="15"/>
      <c r="H487" s="10">
        <f t="shared" si="277"/>
        <v>107</v>
      </c>
      <c r="I487" s="43"/>
      <c r="J487" s="43"/>
    </row>
    <row r="488" spans="1:10" ht="15" x14ac:dyDescent="0.25">
      <c r="A488" s="38"/>
      <c r="B488" s="47"/>
      <c r="C488" s="17" t="s">
        <v>649</v>
      </c>
      <c r="D488" s="34">
        <v>74.13</v>
      </c>
      <c r="E488" s="15"/>
      <c r="F488" s="15"/>
      <c r="G488" s="15"/>
      <c r="H488" s="10">
        <f t="shared" si="277"/>
        <v>74.13</v>
      </c>
      <c r="I488" s="44"/>
      <c r="J488" s="44"/>
    </row>
    <row r="489" spans="1:10" ht="75" x14ac:dyDescent="0.25">
      <c r="A489" s="36">
        <v>161</v>
      </c>
      <c r="B489" s="45" t="s">
        <v>651</v>
      </c>
      <c r="C489" s="17" t="s">
        <v>652</v>
      </c>
      <c r="D489" s="34">
        <v>207</v>
      </c>
      <c r="E489" s="15"/>
      <c r="F489" s="15"/>
      <c r="G489" s="15"/>
      <c r="H489" s="10">
        <f t="shared" si="277"/>
        <v>207</v>
      </c>
      <c r="I489" s="42">
        <f t="shared" ref="I489" si="308">SUM(D489,D490,D491)/3</f>
        <v>302.33</v>
      </c>
      <c r="J489" s="42">
        <f t="shared" ref="J489" si="309">(SQRT(((D489-I489)*(D489-I489)+(D490-I489)*(D490-I489)+(D491-I489)*(D491-I489))/(3-1))/I489)*100</f>
        <v>27.31</v>
      </c>
    </row>
    <row r="490" spans="1:10" x14ac:dyDescent="0.2">
      <c r="A490" s="37"/>
      <c r="B490" s="46"/>
      <c r="C490" s="35" t="s">
        <v>653</v>
      </c>
      <c r="D490" s="34">
        <v>350</v>
      </c>
      <c r="E490" s="15"/>
      <c r="F490" s="15"/>
      <c r="G490" s="15"/>
      <c r="H490" s="10">
        <f t="shared" si="277"/>
        <v>350</v>
      </c>
      <c r="I490" s="43"/>
      <c r="J490" s="43"/>
    </row>
    <row r="491" spans="1:10" ht="15" x14ac:dyDescent="0.25">
      <c r="A491" s="38"/>
      <c r="B491" s="47"/>
      <c r="C491" s="17" t="s">
        <v>654</v>
      </c>
      <c r="D491" s="34">
        <v>350</v>
      </c>
      <c r="E491" s="15"/>
      <c r="F491" s="15"/>
      <c r="G491" s="15"/>
      <c r="H491" s="10">
        <f t="shared" si="277"/>
        <v>350</v>
      </c>
      <c r="I491" s="44"/>
      <c r="J491" s="44"/>
    </row>
    <row r="492" spans="1:10" ht="15" x14ac:dyDescent="0.25">
      <c r="A492" s="36">
        <v>162</v>
      </c>
      <c r="B492" s="45" t="s">
        <v>655</v>
      </c>
      <c r="C492" s="17" t="s">
        <v>656</v>
      </c>
      <c r="D492" s="34">
        <v>233</v>
      </c>
      <c r="E492" s="15"/>
      <c r="F492" s="15"/>
      <c r="G492" s="15"/>
      <c r="H492" s="10">
        <f t="shared" si="277"/>
        <v>233</v>
      </c>
      <c r="I492" s="42">
        <f t="shared" ref="I492" si="310">SUM(D492,D493,D494)/3</f>
        <v>218.67</v>
      </c>
      <c r="J492" s="42">
        <f t="shared" ref="J492" si="311">(SQRT(((D492-I492)*(D492-I492)+(D493-I492)*(D493-I492)+(D494-I492)*(D494-I492))/(3-1))/I492)*100</f>
        <v>8.06</v>
      </c>
    </row>
    <row r="493" spans="1:10" ht="90" x14ac:dyDescent="0.2">
      <c r="A493" s="37"/>
      <c r="B493" s="46"/>
      <c r="C493" s="16" t="s">
        <v>657</v>
      </c>
      <c r="D493" s="34">
        <v>224</v>
      </c>
      <c r="E493" s="15"/>
      <c r="F493" s="15"/>
      <c r="G493" s="15"/>
      <c r="H493" s="10">
        <f t="shared" si="277"/>
        <v>224</v>
      </c>
      <c r="I493" s="43"/>
      <c r="J493" s="43"/>
    </row>
    <row r="494" spans="1:10" ht="30" x14ac:dyDescent="0.25">
      <c r="A494" s="38"/>
      <c r="B494" s="47"/>
      <c r="C494" s="17" t="s">
        <v>658</v>
      </c>
      <c r="D494" s="34">
        <v>199</v>
      </c>
      <c r="E494" s="15"/>
      <c r="F494" s="15"/>
      <c r="G494" s="15"/>
      <c r="H494" s="10">
        <f t="shared" si="277"/>
        <v>199</v>
      </c>
      <c r="I494" s="44"/>
      <c r="J494" s="44"/>
    </row>
    <row r="495" spans="1:10" ht="15" x14ac:dyDescent="0.25">
      <c r="A495" s="36">
        <v>163</v>
      </c>
      <c r="B495" s="45" t="s">
        <v>659</v>
      </c>
      <c r="C495" s="17" t="s">
        <v>660</v>
      </c>
      <c r="D495" s="34">
        <v>233</v>
      </c>
      <c r="E495" s="15"/>
      <c r="F495" s="15"/>
      <c r="G495" s="15"/>
      <c r="H495" s="10">
        <f t="shared" si="277"/>
        <v>233</v>
      </c>
      <c r="I495" s="42">
        <f t="shared" ref="I495" si="312">SUM(D495,D496,D497)/3</f>
        <v>239.67</v>
      </c>
      <c r="J495" s="42">
        <f t="shared" ref="J495" si="313">(SQRT(((D495-I495)*(D495-I495)+(D496-I495)*(D496-I495)+(D497-I495)*(D497-I495))/(3-1))/I495)*100</f>
        <v>3.47</v>
      </c>
    </row>
    <row r="496" spans="1:10" ht="60" x14ac:dyDescent="0.2">
      <c r="A496" s="37"/>
      <c r="B496" s="46"/>
      <c r="C496" s="16" t="s">
        <v>661</v>
      </c>
      <c r="D496" s="34">
        <v>249</v>
      </c>
      <c r="E496" s="15"/>
      <c r="F496" s="15"/>
      <c r="G496" s="15"/>
      <c r="H496" s="10">
        <f t="shared" si="277"/>
        <v>249</v>
      </c>
      <c r="I496" s="43"/>
      <c r="J496" s="43"/>
    </row>
    <row r="497" spans="1:10" ht="75" x14ac:dyDescent="0.25">
      <c r="A497" s="38"/>
      <c r="B497" s="47"/>
      <c r="C497" s="17" t="s">
        <v>662</v>
      </c>
      <c r="D497" s="34">
        <v>237</v>
      </c>
      <c r="E497" s="15"/>
      <c r="F497" s="15"/>
      <c r="G497" s="15"/>
      <c r="H497" s="10">
        <f t="shared" si="277"/>
        <v>237</v>
      </c>
      <c r="I497" s="44"/>
      <c r="J497" s="44"/>
    </row>
    <row r="498" spans="1:10" ht="15" x14ac:dyDescent="0.25">
      <c r="A498" s="36">
        <v>164</v>
      </c>
      <c r="B498" s="45" t="s">
        <v>663</v>
      </c>
      <c r="C498" s="17" t="s">
        <v>664</v>
      </c>
      <c r="D498" s="34">
        <v>102</v>
      </c>
      <c r="E498" s="15"/>
      <c r="F498" s="15"/>
      <c r="G498" s="15"/>
      <c r="H498" s="10">
        <f t="shared" si="277"/>
        <v>102</v>
      </c>
      <c r="I498" s="42">
        <f t="shared" ref="I498" si="314">SUM(D498,D499,D500)/3</f>
        <v>113</v>
      </c>
      <c r="J498" s="42">
        <f t="shared" ref="J498" si="315">(SQRT(((D498-I498)*(D498-I498)+(D499-I498)*(D499-I498)+(D500-I498)*(D500-I498))/(3-1))/I498)*100</f>
        <v>16.86</v>
      </c>
    </row>
    <row r="499" spans="1:10" ht="105" x14ac:dyDescent="0.2">
      <c r="A499" s="37"/>
      <c r="B499" s="46"/>
      <c r="C499" s="16" t="s">
        <v>665</v>
      </c>
      <c r="D499" s="34">
        <v>135</v>
      </c>
      <c r="E499" s="15"/>
      <c r="F499" s="15"/>
      <c r="G499" s="15"/>
      <c r="H499" s="10">
        <f t="shared" si="277"/>
        <v>135</v>
      </c>
      <c r="I499" s="43"/>
      <c r="J499" s="43"/>
    </row>
    <row r="500" spans="1:10" ht="45" x14ac:dyDescent="0.25">
      <c r="A500" s="38"/>
      <c r="B500" s="47"/>
      <c r="C500" s="17" t="s">
        <v>666</v>
      </c>
      <c r="D500" s="34">
        <v>102</v>
      </c>
      <c r="E500" s="15"/>
      <c r="F500" s="15"/>
      <c r="G500" s="15"/>
      <c r="H500" s="10">
        <f t="shared" si="277"/>
        <v>102</v>
      </c>
      <c r="I500" s="44"/>
      <c r="J500" s="44"/>
    </row>
    <row r="501" spans="1:10" ht="45" x14ac:dyDescent="0.25">
      <c r="A501" s="36">
        <v>165</v>
      </c>
      <c r="B501" s="45" t="s">
        <v>667</v>
      </c>
      <c r="C501" s="17" t="s">
        <v>668</v>
      </c>
      <c r="D501" s="34">
        <v>219</v>
      </c>
      <c r="E501" s="15"/>
      <c r="F501" s="15"/>
      <c r="G501" s="15"/>
      <c r="H501" s="10">
        <f t="shared" si="277"/>
        <v>219</v>
      </c>
      <c r="I501" s="42">
        <f t="shared" ref="I501" si="316">SUM(D501,D502,D503)/3</f>
        <v>219.33</v>
      </c>
      <c r="J501" s="42">
        <f t="shared" ref="J501" si="317">(SQRT(((D501-I501)*(D501-I501)+(D502-I501)*(D502-I501)+(D503-I501)*(D503-I501))/(3-1))/I501)*100</f>
        <v>0.26</v>
      </c>
    </row>
    <row r="502" spans="1:10" ht="15" x14ac:dyDescent="0.2">
      <c r="A502" s="37"/>
      <c r="B502" s="46"/>
      <c r="C502" s="16" t="s">
        <v>669</v>
      </c>
      <c r="D502" s="34">
        <v>219</v>
      </c>
      <c r="E502" s="15"/>
      <c r="F502" s="15"/>
      <c r="G502" s="15"/>
      <c r="H502" s="10">
        <f t="shared" si="277"/>
        <v>219</v>
      </c>
      <c r="I502" s="43"/>
      <c r="J502" s="43"/>
    </row>
    <row r="503" spans="1:10" ht="45" x14ac:dyDescent="0.25">
      <c r="A503" s="38"/>
      <c r="B503" s="47"/>
      <c r="C503" s="17" t="s">
        <v>670</v>
      </c>
      <c r="D503" s="34">
        <v>220</v>
      </c>
      <c r="E503" s="15"/>
      <c r="F503" s="15"/>
      <c r="G503" s="15"/>
      <c r="H503" s="10">
        <f t="shared" si="277"/>
        <v>220</v>
      </c>
      <c r="I503" s="44"/>
      <c r="J503" s="44"/>
    </row>
    <row r="504" spans="1:10" ht="15" x14ac:dyDescent="0.25">
      <c r="A504" s="36">
        <v>166</v>
      </c>
      <c r="B504" s="45" t="s">
        <v>671</v>
      </c>
      <c r="C504" s="17" t="s">
        <v>674</v>
      </c>
      <c r="D504" s="34">
        <v>191.52</v>
      </c>
      <c r="E504" s="15"/>
      <c r="F504" s="15"/>
      <c r="G504" s="15"/>
      <c r="H504" s="10">
        <f t="shared" si="277"/>
        <v>191.52</v>
      </c>
      <c r="I504" s="42">
        <f t="shared" ref="I504" si="318">SUM(D504,D505,D506)/3</f>
        <v>198.84</v>
      </c>
      <c r="J504" s="42">
        <f t="shared" ref="J504" si="319">(SQRT(((D504-I504)*(D504-I504)+(D505-I504)*(D505-I504)+(D506-I504)*(D506-I504))/(3-1))/I504)*100</f>
        <v>13.7</v>
      </c>
    </row>
    <row r="505" spans="1:10" ht="105" x14ac:dyDescent="0.2">
      <c r="A505" s="37"/>
      <c r="B505" s="46"/>
      <c r="C505" s="16" t="s">
        <v>672</v>
      </c>
      <c r="D505" s="34">
        <v>229</v>
      </c>
      <c r="E505" s="15"/>
      <c r="F505" s="15"/>
      <c r="G505" s="15"/>
      <c r="H505" s="10">
        <f t="shared" si="277"/>
        <v>229</v>
      </c>
      <c r="I505" s="43"/>
      <c r="J505" s="43"/>
    </row>
    <row r="506" spans="1:10" ht="15" x14ac:dyDescent="0.25">
      <c r="A506" s="38"/>
      <c r="B506" s="47"/>
      <c r="C506" s="17" t="s">
        <v>673</v>
      </c>
      <c r="D506" s="34">
        <v>176</v>
      </c>
      <c r="E506" s="15"/>
      <c r="F506" s="15"/>
      <c r="G506" s="15"/>
      <c r="H506" s="10">
        <f t="shared" si="277"/>
        <v>176</v>
      </c>
      <c r="I506" s="44"/>
      <c r="J506" s="44"/>
    </row>
    <row r="507" spans="1:10" ht="15" x14ac:dyDescent="0.25">
      <c r="A507" s="36">
        <v>167</v>
      </c>
      <c r="B507" s="45" t="s">
        <v>675</v>
      </c>
      <c r="C507" s="17" t="s">
        <v>676</v>
      </c>
      <c r="D507" s="34">
        <v>324</v>
      </c>
      <c r="E507" s="15"/>
      <c r="F507" s="15"/>
      <c r="G507" s="15"/>
      <c r="H507" s="10">
        <f t="shared" ref="H507:H521" si="320">D507</f>
        <v>324</v>
      </c>
      <c r="I507" s="42">
        <f t="shared" ref="I507" si="321">SUM(D507,D508,D509)/3</f>
        <v>339.33</v>
      </c>
      <c r="J507" s="42">
        <f t="shared" ref="J507" si="322">(SQRT(((D507-I507)*(D507-I507)+(D508-I507)*(D508-I507)+(D509-I507)*(D509-I507))/(3-1))/I507)*100</f>
        <v>7.83</v>
      </c>
    </row>
    <row r="508" spans="1:10" ht="15" x14ac:dyDescent="0.2">
      <c r="A508" s="37"/>
      <c r="B508" s="46"/>
      <c r="C508" s="16" t="s">
        <v>678</v>
      </c>
      <c r="D508" s="34">
        <v>324</v>
      </c>
      <c r="E508" s="15"/>
      <c r="F508" s="15"/>
      <c r="G508" s="15"/>
      <c r="H508" s="10">
        <f t="shared" si="320"/>
        <v>324</v>
      </c>
      <c r="I508" s="43"/>
      <c r="J508" s="43"/>
    </row>
    <row r="509" spans="1:10" ht="15" x14ac:dyDescent="0.25">
      <c r="A509" s="38"/>
      <c r="B509" s="47"/>
      <c r="C509" s="17" t="s">
        <v>677</v>
      </c>
      <c r="D509" s="34">
        <v>370</v>
      </c>
      <c r="E509" s="15"/>
      <c r="F509" s="15"/>
      <c r="G509" s="15"/>
      <c r="H509" s="10">
        <f t="shared" si="320"/>
        <v>370</v>
      </c>
      <c r="I509" s="44"/>
      <c r="J509" s="44"/>
    </row>
    <row r="510" spans="1:10" ht="15" x14ac:dyDescent="0.25">
      <c r="A510" s="36">
        <v>168</v>
      </c>
      <c r="B510" s="45" t="s">
        <v>679</v>
      </c>
      <c r="C510" s="17" t="s">
        <v>680</v>
      </c>
      <c r="D510" s="34">
        <v>362</v>
      </c>
      <c r="E510" s="15"/>
      <c r="F510" s="15"/>
      <c r="G510" s="15"/>
      <c r="H510" s="10">
        <f t="shared" si="320"/>
        <v>362</v>
      </c>
      <c r="I510" s="42">
        <f t="shared" ref="I510" si="323">SUM(D510,D511,D512)/3</f>
        <v>323.67</v>
      </c>
      <c r="J510" s="42">
        <f t="shared" ref="J510" si="324">(SQRT(((D510-I510)*(D510-I510)+(D511-I510)*(D511-I510)+(D512-I510)*(D512-I510))/(3-1))/I510)*100</f>
        <v>13.52</v>
      </c>
    </row>
    <row r="511" spans="1:10" ht="15" x14ac:dyDescent="0.2">
      <c r="A511" s="37"/>
      <c r="B511" s="46"/>
      <c r="C511" s="16" t="s">
        <v>681</v>
      </c>
      <c r="D511" s="34">
        <v>276</v>
      </c>
      <c r="E511" s="15"/>
      <c r="F511" s="15"/>
      <c r="G511" s="15"/>
      <c r="H511" s="10">
        <f t="shared" si="320"/>
        <v>276</v>
      </c>
      <c r="I511" s="43"/>
      <c r="J511" s="43"/>
    </row>
    <row r="512" spans="1:10" ht="120" customHeight="1" x14ac:dyDescent="0.25">
      <c r="A512" s="38"/>
      <c r="B512" s="47"/>
      <c r="C512" s="17" t="s">
        <v>682</v>
      </c>
      <c r="D512" s="34">
        <v>333</v>
      </c>
      <c r="E512" s="15"/>
      <c r="F512" s="15"/>
      <c r="G512" s="15"/>
      <c r="H512" s="10">
        <f t="shared" si="320"/>
        <v>333</v>
      </c>
      <c r="I512" s="44"/>
      <c r="J512" s="44"/>
    </row>
    <row r="513" spans="1:10" ht="15" x14ac:dyDescent="0.25">
      <c r="A513" s="36">
        <v>169</v>
      </c>
      <c r="B513" s="45" t="s">
        <v>683</v>
      </c>
      <c r="C513" s="17" t="s">
        <v>684</v>
      </c>
      <c r="D513" s="34">
        <v>342</v>
      </c>
      <c r="E513" s="15"/>
      <c r="F513" s="15"/>
      <c r="G513" s="15"/>
      <c r="H513" s="10">
        <f t="shared" si="320"/>
        <v>342</v>
      </c>
      <c r="I513" s="42">
        <f t="shared" ref="I513" si="325">SUM(D513,D514,D515)/3</f>
        <v>416.67</v>
      </c>
      <c r="J513" s="42">
        <f t="shared" ref="J513" si="326">(SQRT(((D513-I513)*(D513-I513)+(D514-I513)*(D514-I513)+(D515-I513)*(D515-I513))/(3-1))/I513)*100</f>
        <v>15.52</v>
      </c>
    </row>
    <row r="514" spans="1:10" ht="90" x14ac:dyDescent="0.2">
      <c r="A514" s="37"/>
      <c r="B514" s="46"/>
      <c r="C514" s="16" t="s">
        <v>685</v>
      </c>
      <c r="D514" s="34">
        <v>454</v>
      </c>
      <c r="E514" s="15"/>
      <c r="F514" s="15"/>
      <c r="G514" s="15"/>
      <c r="H514" s="10">
        <f t="shared" si="320"/>
        <v>454</v>
      </c>
      <c r="I514" s="43"/>
      <c r="J514" s="43"/>
    </row>
    <row r="515" spans="1:10" ht="62.25" customHeight="1" x14ac:dyDescent="0.25">
      <c r="A515" s="38"/>
      <c r="B515" s="47"/>
      <c r="C515" s="17" t="s">
        <v>686</v>
      </c>
      <c r="D515" s="34">
        <v>454</v>
      </c>
      <c r="E515" s="15"/>
      <c r="F515" s="15"/>
      <c r="G515" s="15"/>
      <c r="H515" s="10">
        <f t="shared" si="320"/>
        <v>454</v>
      </c>
      <c r="I515" s="44"/>
      <c r="J515" s="44"/>
    </row>
    <row r="516" spans="1:10" ht="15" x14ac:dyDescent="0.25">
      <c r="A516" s="36">
        <v>170</v>
      </c>
      <c r="B516" s="45" t="s">
        <v>687</v>
      </c>
      <c r="C516" s="17" t="s">
        <v>688</v>
      </c>
      <c r="D516" s="34">
        <v>394</v>
      </c>
      <c r="E516" s="15"/>
      <c r="F516" s="15"/>
      <c r="G516" s="15"/>
      <c r="H516" s="10">
        <f t="shared" si="320"/>
        <v>394</v>
      </c>
      <c r="I516" s="42">
        <f t="shared" ref="I516" si="327">SUM(D516,D517,D518)/3</f>
        <v>362.58</v>
      </c>
      <c r="J516" s="42">
        <f t="shared" ref="J516" si="328">(SQRT(((D516-I516)*(D516-I516)+(D517-I516)*(D517-I516)+(D518-I516)*(D518-I516))/(3-1))/I516)*100</f>
        <v>14.95</v>
      </c>
    </row>
    <row r="517" spans="1:10" ht="15" x14ac:dyDescent="0.2">
      <c r="A517" s="37"/>
      <c r="B517" s="46"/>
      <c r="C517" s="16" t="s">
        <v>689</v>
      </c>
      <c r="D517" s="34">
        <v>300</v>
      </c>
      <c r="E517" s="15"/>
      <c r="F517" s="15"/>
      <c r="G517" s="15"/>
      <c r="H517" s="10">
        <f t="shared" si="320"/>
        <v>300</v>
      </c>
      <c r="I517" s="43"/>
      <c r="J517" s="43"/>
    </row>
    <row r="518" spans="1:10" ht="15" x14ac:dyDescent="0.25">
      <c r="A518" s="38"/>
      <c r="B518" s="47"/>
      <c r="C518" s="17" t="s">
        <v>690</v>
      </c>
      <c r="D518" s="34">
        <v>393.75</v>
      </c>
      <c r="E518" s="15"/>
      <c r="F518" s="15"/>
      <c r="G518" s="15"/>
      <c r="H518" s="10">
        <f t="shared" si="320"/>
        <v>393.75</v>
      </c>
      <c r="I518" s="44"/>
      <c r="J518" s="44"/>
    </row>
    <row r="519" spans="1:10" ht="15" x14ac:dyDescent="0.25">
      <c r="A519" s="36">
        <v>171</v>
      </c>
      <c r="B519" s="45" t="s">
        <v>691</v>
      </c>
      <c r="C519" s="17" t="s">
        <v>692</v>
      </c>
      <c r="D519" s="34">
        <v>328</v>
      </c>
      <c r="E519" s="15"/>
      <c r="F519" s="15"/>
      <c r="G519" s="15"/>
      <c r="H519" s="10">
        <f t="shared" si="320"/>
        <v>328</v>
      </c>
      <c r="I519" s="42">
        <f t="shared" ref="I519" si="329">SUM(D519,D520,D521)/3</f>
        <v>418.67</v>
      </c>
      <c r="J519" s="42">
        <f t="shared" ref="J519" si="330">(SQRT(((D519-I519)*(D519-I519)+(D520-I519)*(D520-I519)+(D521-I519)*(D521-I519))/(3-1))/I519)*100</f>
        <v>20.34</v>
      </c>
    </row>
    <row r="520" spans="1:10" ht="15" x14ac:dyDescent="0.2">
      <c r="A520" s="37"/>
      <c r="B520" s="46"/>
      <c r="C520" s="16" t="s">
        <v>693</v>
      </c>
      <c r="D520" s="34">
        <v>431</v>
      </c>
      <c r="E520" s="15"/>
      <c r="F520" s="15"/>
      <c r="G520" s="15"/>
      <c r="H520" s="10">
        <f t="shared" si="320"/>
        <v>431</v>
      </c>
      <c r="I520" s="43"/>
      <c r="J520" s="43"/>
    </row>
    <row r="521" spans="1:10" ht="96" customHeight="1" x14ac:dyDescent="0.25">
      <c r="A521" s="38"/>
      <c r="B521" s="47"/>
      <c r="C521" s="17" t="s">
        <v>694</v>
      </c>
      <c r="D521" s="34">
        <v>497</v>
      </c>
      <c r="E521" s="15"/>
      <c r="F521" s="15"/>
      <c r="G521" s="15"/>
      <c r="H521" s="10">
        <f t="shared" si="320"/>
        <v>497</v>
      </c>
      <c r="I521" s="44"/>
      <c r="J521" s="44"/>
    </row>
    <row r="522" spans="1:10" ht="30" x14ac:dyDescent="0.25">
      <c r="A522" s="36">
        <v>172</v>
      </c>
      <c r="B522" s="48" t="s">
        <v>695</v>
      </c>
      <c r="C522" s="17" t="s">
        <v>698</v>
      </c>
      <c r="D522" s="34">
        <v>107</v>
      </c>
      <c r="E522" s="15"/>
      <c r="F522" s="15"/>
      <c r="G522" s="15"/>
      <c r="H522" s="10">
        <f t="shared" ref="H522:H585" si="331">D522</f>
        <v>107</v>
      </c>
      <c r="I522" s="42">
        <f t="shared" ref="I522" si="332">SUM(D522,D523,D524)/3</f>
        <v>101.67</v>
      </c>
      <c r="J522" s="42">
        <f t="shared" ref="J522" si="333">(SQRT(((D522-I522)*(D522-I522)+(D523-I522)*(D523-I522)+(D524-I522)*(D524-I522))/(3-1))/I522)*100</f>
        <v>5.42</v>
      </c>
    </row>
    <row r="523" spans="1:10" ht="15" x14ac:dyDescent="0.2">
      <c r="A523" s="37"/>
      <c r="B523" s="49"/>
      <c r="C523" s="16" t="s">
        <v>696</v>
      </c>
      <c r="D523" s="34">
        <v>96</v>
      </c>
      <c r="E523" s="15"/>
      <c r="F523" s="15"/>
      <c r="G523" s="15"/>
      <c r="H523" s="10">
        <f t="shared" si="331"/>
        <v>96</v>
      </c>
      <c r="I523" s="43"/>
      <c r="J523" s="43"/>
    </row>
    <row r="524" spans="1:10" ht="30" x14ac:dyDescent="0.25">
      <c r="A524" s="38"/>
      <c r="B524" s="50"/>
      <c r="C524" s="17" t="s">
        <v>697</v>
      </c>
      <c r="D524" s="34">
        <v>102</v>
      </c>
      <c r="E524" s="15"/>
      <c r="F524" s="15"/>
      <c r="G524" s="15"/>
      <c r="H524" s="10">
        <f t="shared" si="331"/>
        <v>102</v>
      </c>
      <c r="I524" s="44"/>
      <c r="J524" s="44"/>
    </row>
    <row r="525" spans="1:10" ht="15" x14ac:dyDescent="0.25">
      <c r="A525" s="36">
        <v>173</v>
      </c>
      <c r="B525" s="45" t="s">
        <v>699</v>
      </c>
      <c r="C525" s="17" t="s">
        <v>712</v>
      </c>
      <c r="D525" s="34">
        <v>162</v>
      </c>
      <c r="E525" s="15"/>
      <c r="F525" s="15"/>
      <c r="G525" s="15"/>
      <c r="H525" s="10">
        <f t="shared" si="331"/>
        <v>162</v>
      </c>
      <c r="I525" s="42">
        <f t="shared" ref="I525" si="334">SUM(D525,D526,D527)/3</f>
        <v>130</v>
      </c>
      <c r="J525" s="42">
        <f t="shared" ref="J525" si="335">(SQRT(((D525-I525)*(D525-I525)+(D526-I525)*(D526-I525)+(D527-I525)*(D527-I525))/(3-1))/I525)*100</f>
        <v>21.37</v>
      </c>
    </row>
    <row r="526" spans="1:10" ht="15" x14ac:dyDescent="0.2">
      <c r="A526" s="37"/>
      <c r="B526" s="46"/>
      <c r="C526" s="16" t="s">
        <v>713</v>
      </c>
      <c r="D526" s="34">
        <v>112</v>
      </c>
      <c r="E526" s="15"/>
      <c r="F526" s="15"/>
      <c r="G526" s="15"/>
      <c r="H526" s="10">
        <f t="shared" si="331"/>
        <v>112</v>
      </c>
      <c r="I526" s="43"/>
      <c r="J526" s="43"/>
    </row>
    <row r="527" spans="1:10" ht="15" x14ac:dyDescent="0.25">
      <c r="A527" s="38"/>
      <c r="B527" s="47"/>
      <c r="C527" s="17" t="s">
        <v>714</v>
      </c>
      <c r="D527" s="34">
        <v>116</v>
      </c>
      <c r="E527" s="15"/>
      <c r="F527" s="15"/>
      <c r="G527" s="15"/>
      <c r="H527" s="10">
        <f t="shared" si="331"/>
        <v>116</v>
      </c>
      <c r="I527" s="44"/>
      <c r="J527" s="44"/>
    </row>
    <row r="528" spans="1:10" ht="15" x14ac:dyDescent="0.25">
      <c r="A528" s="36">
        <v>174</v>
      </c>
      <c r="B528" s="45" t="s">
        <v>700</v>
      </c>
      <c r="C528" s="17" t="s">
        <v>701</v>
      </c>
      <c r="D528" s="34">
        <v>109</v>
      </c>
      <c r="E528" s="15"/>
      <c r="F528" s="15"/>
      <c r="G528" s="15"/>
      <c r="H528" s="10">
        <f t="shared" si="331"/>
        <v>109</v>
      </c>
      <c r="I528" s="42">
        <f t="shared" ref="I528" si="336">SUM(D528,D529,D530)/3</f>
        <v>99.67</v>
      </c>
      <c r="J528" s="42">
        <f t="shared" ref="J528" si="337">(SQRT(((D528-I528)*(D528-I528)+(D529-I528)*(D529-I528)+(D530-I528)*(D530-I528))/(3-1))/I528)*100</f>
        <v>15.36</v>
      </c>
    </row>
    <row r="529" spans="1:10" ht="15" x14ac:dyDescent="0.2">
      <c r="A529" s="37"/>
      <c r="B529" s="46"/>
      <c r="C529" s="16" t="s">
        <v>702</v>
      </c>
      <c r="D529" s="34">
        <v>82</v>
      </c>
      <c r="E529" s="15"/>
      <c r="F529" s="15"/>
      <c r="G529" s="15"/>
      <c r="H529" s="10">
        <f t="shared" si="331"/>
        <v>82</v>
      </c>
      <c r="I529" s="43"/>
      <c r="J529" s="43"/>
    </row>
    <row r="530" spans="1:10" ht="45" x14ac:dyDescent="0.25">
      <c r="A530" s="38"/>
      <c r="B530" s="47"/>
      <c r="C530" s="17" t="s">
        <v>703</v>
      </c>
      <c r="D530" s="34">
        <v>108</v>
      </c>
      <c r="E530" s="15"/>
      <c r="F530" s="15"/>
      <c r="G530" s="15"/>
      <c r="H530" s="10">
        <f t="shared" si="331"/>
        <v>108</v>
      </c>
      <c r="I530" s="44"/>
      <c r="J530" s="44"/>
    </row>
    <row r="531" spans="1:10" ht="30" x14ac:dyDescent="0.25">
      <c r="A531" s="36">
        <v>175</v>
      </c>
      <c r="B531" s="45" t="s">
        <v>704</v>
      </c>
      <c r="C531" s="17" t="s">
        <v>705</v>
      </c>
      <c r="D531" s="34">
        <v>140</v>
      </c>
      <c r="E531" s="15"/>
      <c r="F531" s="15"/>
      <c r="G531" s="15"/>
      <c r="H531" s="10">
        <f t="shared" si="331"/>
        <v>140</v>
      </c>
      <c r="I531" s="42">
        <f t="shared" ref="I531" si="338">SUM(D531,D532,D533)/3</f>
        <v>168.5</v>
      </c>
      <c r="J531" s="42">
        <f t="shared" ref="J531" si="339">(SQRT(((D531-I531)*(D531-I531)+(D532-I531)*(D532-I531)+(D533-I531)*(D533-I531))/(3-1))/I531)*100</f>
        <v>14.68</v>
      </c>
    </row>
    <row r="532" spans="1:10" ht="15" x14ac:dyDescent="0.2">
      <c r="A532" s="37"/>
      <c r="B532" s="46"/>
      <c r="C532" s="16" t="s">
        <v>706</v>
      </c>
      <c r="D532" s="34">
        <v>184.5</v>
      </c>
      <c r="E532" s="15"/>
      <c r="F532" s="15"/>
      <c r="G532" s="15"/>
      <c r="H532" s="10">
        <f t="shared" si="331"/>
        <v>184.5</v>
      </c>
      <c r="I532" s="43"/>
      <c r="J532" s="43"/>
    </row>
    <row r="533" spans="1:10" ht="15" x14ac:dyDescent="0.25">
      <c r="A533" s="38"/>
      <c r="B533" s="47"/>
      <c r="C533" s="17" t="s">
        <v>707</v>
      </c>
      <c r="D533" s="34">
        <v>181</v>
      </c>
      <c r="E533" s="15"/>
      <c r="F533" s="15"/>
      <c r="G533" s="15"/>
      <c r="H533" s="10">
        <f t="shared" si="331"/>
        <v>181</v>
      </c>
      <c r="I533" s="44"/>
      <c r="J533" s="44"/>
    </row>
    <row r="534" spans="1:10" ht="30" x14ac:dyDescent="0.25">
      <c r="A534" s="36">
        <v>176</v>
      </c>
      <c r="B534" s="45" t="s">
        <v>708</v>
      </c>
      <c r="C534" s="17" t="s">
        <v>709</v>
      </c>
      <c r="D534" s="34">
        <v>140</v>
      </c>
      <c r="E534" s="15"/>
      <c r="F534" s="15"/>
      <c r="G534" s="15"/>
      <c r="H534" s="10">
        <f t="shared" si="331"/>
        <v>140</v>
      </c>
      <c r="I534" s="42">
        <f t="shared" ref="I534" si="340">SUM(D534,D535,D536)/3</f>
        <v>161.16999999999999</v>
      </c>
      <c r="J534" s="42">
        <f t="shared" ref="J534" si="341">(SQRT(((D534-I534)*(D534-I534)+(D535-I534)*(D535-I534)+(D536-I534)*(D536-I534))/(3-1))/I534)*100</f>
        <v>13.85</v>
      </c>
    </row>
    <row r="535" spans="1:10" ht="15" x14ac:dyDescent="0.2">
      <c r="A535" s="37"/>
      <c r="B535" s="46"/>
      <c r="C535" s="16" t="s">
        <v>710</v>
      </c>
      <c r="D535" s="34">
        <v>159</v>
      </c>
      <c r="E535" s="15"/>
      <c r="F535" s="15"/>
      <c r="G535" s="15"/>
      <c r="H535" s="10">
        <f t="shared" si="331"/>
        <v>159</v>
      </c>
      <c r="I535" s="43"/>
      <c r="J535" s="43"/>
    </row>
    <row r="536" spans="1:10" ht="15" x14ac:dyDescent="0.25">
      <c r="A536" s="38"/>
      <c r="B536" s="47"/>
      <c r="C536" s="17" t="s">
        <v>711</v>
      </c>
      <c r="D536" s="34">
        <v>184.5</v>
      </c>
      <c r="E536" s="15"/>
      <c r="F536" s="15"/>
      <c r="G536" s="15"/>
      <c r="H536" s="10">
        <f t="shared" si="331"/>
        <v>184.5</v>
      </c>
      <c r="I536" s="44"/>
      <c r="J536" s="44"/>
    </row>
    <row r="537" spans="1:10" ht="30" x14ac:dyDescent="0.25">
      <c r="A537" s="36">
        <v>177</v>
      </c>
      <c r="B537" s="45" t="s">
        <v>715</v>
      </c>
      <c r="C537" s="17" t="s">
        <v>716</v>
      </c>
      <c r="D537" s="34">
        <v>319</v>
      </c>
      <c r="E537" s="15"/>
      <c r="F537" s="15"/>
      <c r="G537" s="15"/>
      <c r="H537" s="10">
        <f t="shared" si="331"/>
        <v>319</v>
      </c>
      <c r="I537" s="42">
        <f t="shared" ref="I537" si="342">SUM(D537,D538,D539)/3</f>
        <v>318.33</v>
      </c>
      <c r="J537" s="42">
        <f t="shared" ref="J537" si="343">(SQRT(((D537-I537)*(D537-I537)+(D538-I537)*(D538-I537)+(D539-I537)*(D539-I537))/(3-1))/I537)*100</f>
        <v>0.36</v>
      </c>
    </row>
    <row r="538" spans="1:10" ht="90" x14ac:dyDescent="0.2">
      <c r="A538" s="37"/>
      <c r="B538" s="46"/>
      <c r="C538" s="16" t="s">
        <v>717</v>
      </c>
      <c r="D538" s="34">
        <v>319</v>
      </c>
      <c r="E538" s="15"/>
      <c r="F538" s="15"/>
      <c r="G538" s="15"/>
      <c r="H538" s="10">
        <f t="shared" si="331"/>
        <v>319</v>
      </c>
      <c r="I538" s="43"/>
      <c r="J538" s="43"/>
    </row>
    <row r="539" spans="1:10" ht="45" x14ac:dyDescent="0.25">
      <c r="A539" s="38"/>
      <c r="B539" s="47"/>
      <c r="C539" s="17" t="s">
        <v>718</v>
      </c>
      <c r="D539" s="34">
        <v>317</v>
      </c>
      <c r="E539" s="15"/>
      <c r="F539" s="15"/>
      <c r="G539" s="15"/>
      <c r="H539" s="10">
        <f t="shared" si="331"/>
        <v>317</v>
      </c>
      <c r="I539" s="44"/>
      <c r="J539" s="44"/>
    </row>
    <row r="540" spans="1:10" ht="30" x14ac:dyDescent="0.25">
      <c r="A540" s="36">
        <v>178</v>
      </c>
      <c r="B540" s="45" t="s">
        <v>719</v>
      </c>
      <c r="C540" s="17" t="s">
        <v>129</v>
      </c>
      <c r="D540" s="34">
        <v>259</v>
      </c>
      <c r="E540" s="15"/>
      <c r="F540" s="15"/>
      <c r="G540" s="15"/>
      <c r="H540" s="10">
        <f t="shared" si="331"/>
        <v>259</v>
      </c>
      <c r="I540" s="42">
        <f t="shared" ref="I540" si="344">SUM(D540,D541,D542)/3</f>
        <v>259.33</v>
      </c>
      <c r="J540" s="42">
        <f t="shared" ref="J540" si="345">(SQRT(((D540-I540)*(D540-I540)+(D541-I540)*(D541-I540)+(D542-I540)*(D542-I540))/(3-1))/I540)*100</f>
        <v>0.22</v>
      </c>
    </row>
    <row r="541" spans="1:10" ht="45" x14ac:dyDescent="0.2">
      <c r="A541" s="37"/>
      <c r="B541" s="46"/>
      <c r="C541" s="16" t="s">
        <v>130</v>
      </c>
      <c r="D541" s="34">
        <v>260</v>
      </c>
      <c r="E541" s="15"/>
      <c r="F541" s="15"/>
      <c r="G541" s="15"/>
      <c r="H541" s="10">
        <f t="shared" si="331"/>
        <v>260</v>
      </c>
      <c r="I541" s="43"/>
      <c r="J541" s="43"/>
    </row>
    <row r="542" spans="1:10" ht="15" x14ac:dyDescent="0.25">
      <c r="A542" s="38"/>
      <c r="B542" s="47"/>
      <c r="C542" s="17" t="s">
        <v>128</v>
      </c>
      <c r="D542" s="34">
        <v>259</v>
      </c>
      <c r="E542" s="15"/>
      <c r="F542" s="15"/>
      <c r="G542" s="15"/>
      <c r="H542" s="10">
        <f t="shared" si="331"/>
        <v>259</v>
      </c>
      <c r="I542" s="44"/>
      <c r="J542" s="44"/>
    </row>
    <row r="543" spans="1:10" ht="15" x14ac:dyDescent="0.25">
      <c r="A543" s="36">
        <v>179</v>
      </c>
      <c r="B543" s="39" t="s">
        <v>115</v>
      </c>
      <c r="C543" s="17" t="s">
        <v>720</v>
      </c>
      <c r="D543" s="34">
        <v>276</v>
      </c>
      <c r="E543" s="15"/>
      <c r="F543" s="15"/>
      <c r="G543" s="15"/>
      <c r="H543" s="10">
        <f t="shared" si="331"/>
        <v>276</v>
      </c>
      <c r="I543" s="42">
        <f t="shared" ref="I543" si="346">SUM(D543,D544,D545)/3</f>
        <v>270.33</v>
      </c>
      <c r="J543" s="42">
        <f t="shared" ref="J543" si="347">(SQRT(((D543-I543)*(D543-I543)+(D544-I543)*(D544-I543)+(D545-I543)*(D545-I543))/(3-1))/I543)*100</f>
        <v>3.32</v>
      </c>
    </row>
    <row r="544" spans="1:10" ht="30" x14ac:dyDescent="0.2">
      <c r="A544" s="37"/>
      <c r="B544" s="40"/>
      <c r="C544" s="16" t="s">
        <v>722</v>
      </c>
      <c r="D544" s="34">
        <v>275</v>
      </c>
      <c r="E544" s="15"/>
      <c r="F544" s="15"/>
      <c r="G544" s="15"/>
      <c r="H544" s="10">
        <f t="shared" si="331"/>
        <v>275</v>
      </c>
      <c r="I544" s="43"/>
      <c r="J544" s="43"/>
    </row>
    <row r="545" spans="1:10" ht="15" x14ac:dyDescent="0.25">
      <c r="A545" s="38"/>
      <c r="B545" s="41"/>
      <c r="C545" s="17" t="s">
        <v>721</v>
      </c>
      <c r="D545" s="34">
        <v>260</v>
      </c>
      <c r="E545" s="15"/>
      <c r="F545" s="15"/>
      <c r="G545" s="15"/>
      <c r="H545" s="10">
        <f t="shared" si="331"/>
        <v>260</v>
      </c>
      <c r="I545" s="44"/>
      <c r="J545" s="44"/>
    </row>
    <row r="546" spans="1:10" ht="15" customHeight="1" x14ac:dyDescent="0.25">
      <c r="A546" s="36">
        <v>180</v>
      </c>
      <c r="B546" s="39" t="s">
        <v>119</v>
      </c>
      <c r="C546" s="17" t="s">
        <v>724</v>
      </c>
      <c r="D546" s="34">
        <v>266.35000000000002</v>
      </c>
      <c r="E546" s="15"/>
      <c r="F546" s="15"/>
      <c r="G546" s="15"/>
      <c r="H546" s="10">
        <f t="shared" si="331"/>
        <v>266.35000000000002</v>
      </c>
      <c r="I546" s="42">
        <f t="shared" ref="I546" si="348">SUM(D546,D547,D548)/3</f>
        <v>304.77999999999997</v>
      </c>
      <c r="J546" s="42">
        <f t="shared" ref="J546" si="349">(SQRT(((D546-I546)*(D546-I546)+(D547-I546)*(D547-I546)+(D548-I546)*(D548-I546))/(3-1))/I546)*100</f>
        <v>10.92</v>
      </c>
    </row>
    <row r="547" spans="1:10" ht="105" x14ac:dyDescent="0.2">
      <c r="A547" s="37"/>
      <c r="B547" s="40"/>
      <c r="C547" s="16" t="s">
        <v>725</v>
      </c>
      <c r="D547" s="34">
        <v>324</v>
      </c>
      <c r="E547" s="15"/>
      <c r="F547" s="15"/>
      <c r="G547" s="15"/>
      <c r="H547" s="10">
        <f t="shared" si="331"/>
        <v>324</v>
      </c>
      <c r="I547" s="43"/>
      <c r="J547" s="43"/>
    </row>
    <row r="548" spans="1:10" ht="60" x14ac:dyDescent="0.25">
      <c r="A548" s="38"/>
      <c r="B548" s="41"/>
      <c r="C548" s="17" t="s">
        <v>723</v>
      </c>
      <c r="D548" s="34">
        <v>324</v>
      </c>
      <c r="E548" s="15"/>
      <c r="F548" s="15"/>
      <c r="G548" s="15"/>
      <c r="H548" s="10">
        <f t="shared" si="331"/>
        <v>324</v>
      </c>
      <c r="I548" s="44"/>
      <c r="J548" s="44"/>
    </row>
    <row r="549" spans="1:10" ht="30" x14ac:dyDescent="0.25">
      <c r="A549" s="36">
        <v>181</v>
      </c>
      <c r="B549" s="45" t="s">
        <v>726</v>
      </c>
      <c r="C549" s="17" t="s">
        <v>727</v>
      </c>
      <c r="D549" s="34">
        <v>169</v>
      </c>
      <c r="E549" s="15"/>
      <c r="F549" s="15"/>
      <c r="G549" s="15"/>
      <c r="H549" s="10">
        <f t="shared" si="331"/>
        <v>169</v>
      </c>
      <c r="I549" s="42">
        <f t="shared" ref="I549" si="350">SUM(D549,D550,D551)/3</f>
        <v>202</v>
      </c>
      <c r="J549" s="42">
        <f t="shared" ref="J549" si="351">(SQRT(((D549-I549)*(D549-I549)+(D550-I549)*(D550-I549)+(D551-I549)*(D551-I549))/(3-1))/I549)*100</f>
        <v>14.15</v>
      </c>
    </row>
    <row r="550" spans="1:10" ht="15" x14ac:dyDescent="0.2">
      <c r="A550" s="37"/>
      <c r="B550" s="46"/>
      <c r="C550" s="16" t="s">
        <v>728</v>
      </c>
      <c r="D550" s="34">
        <v>219</v>
      </c>
      <c r="E550" s="15"/>
      <c r="F550" s="15"/>
      <c r="G550" s="15"/>
      <c r="H550" s="10">
        <f t="shared" si="331"/>
        <v>219</v>
      </c>
      <c r="I550" s="43"/>
      <c r="J550" s="43"/>
    </row>
    <row r="551" spans="1:10" ht="30" x14ac:dyDescent="0.25">
      <c r="A551" s="38"/>
      <c r="B551" s="47"/>
      <c r="C551" s="17" t="s">
        <v>729</v>
      </c>
      <c r="D551" s="34">
        <v>218</v>
      </c>
      <c r="E551" s="15"/>
      <c r="F551" s="15"/>
      <c r="G551" s="15"/>
      <c r="H551" s="10">
        <f t="shared" si="331"/>
        <v>218</v>
      </c>
      <c r="I551" s="44"/>
      <c r="J551" s="44"/>
    </row>
    <row r="552" spans="1:10" ht="45" x14ac:dyDescent="0.25">
      <c r="A552" s="36">
        <v>182</v>
      </c>
      <c r="B552" s="45" t="s">
        <v>730</v>
      </c>
      <c r="C552" s="17" t="s">
        <v>733</v>
      </c>
      <c r="D552" s="34">
        <v>158</v>
      </c>
      <c r="E552" s="15"/>
      <c r="F552" s="15"/>
      <c r="G552" s="15"/>
      <c r="H552" s="10">
        <f t="shared" si="331"/>
        <v>158</v>
      </c>
      <c r="I552" s="42">
        <f t="shared" ref="I552" si="352">SUM(D552,D553,D554)/3</f>
        <v>130.33000000000001</v>
      </c>
      <c r="J552" s="42">
        <f t="shared" ref="J552" si="353">(SQRT(((D552-I552)*(D552-I552)+(D553-I552)*(D553-I552)+(D554-I552)*(D554-I552))/(3-1))/I552)*100</f>
        <v>20.07</v>
      </c>
    </row>
    <row r="553" spans="1:10" ht="22.5" customHeight="1" x14ac:dyDescent="0.2">
      <c r="A553" s="37"/>
      <c r="B553" s="46"/>
      <c r="C553" s="16" t="s">
        <v>732</v>
      </c>
      <c r="D553" s="34">
        <v>127</v>
      </c>
      <c r="E553" s="15"/>
      <c r="F553" s="15"/>
      <c r="G553" s="15"/>
      <c r="H553" s="10">
        <f t="shared" si="331"/>
        <v>127</v>
      </c>
      <c r="I553" s="43"/>
      <c r="J553" s="43"/>
    </row>
    <row r="554" spans="1:10" ht="25.5" customHeight="1" x14ac:dyDescent="0.25">
      <c r="A554" s="38"/>
      <c r="B554" s="47"/>
      <c r="C554" s="17" t="s">
        <v>731</v>
      </c>
      <c r="D554" s="34">
        <v>106</v>
      </c>
      <c r="E554" s="15"/>
      <c r="F554" s="15"/>
      <c r="G554" s="15"/>
      <c r="H554" s="10">
        <f t="shared" si="331"/>
        <v>106</v>
      </c>
      <c r="I554" s="44"/>
      <c r="J554" s="44"/>
    </row>
    <row r="555" spans="1:10" ht="36.75" customHeight="1" x14ac:dyDescent="0.25">
      <c r="A555" s="36">
        <v>183</v>
      </c>
      <c r="B555" s="45" t="s">
        <v>734</v>
      </c>
      <c r="C555" s="17" t="s">
        <v>735</v>
      </c>
      <c r="D555" s="34">
        <v>261</v>
      </c>
      <c r="E555" s="15"/>
      <c r="F555" s="15"/>
      <c r="G555" s="15"/>
      <c r="H555" s="10">
        <f t="shared" si="331"/>
        <v>261</v>
      </c>
      <c r="I555" s="42">
        <f t="shared" ref="I555" si="354">SUM(D555,D556,D557)/3</f>
        <v>268</v>
      </c>
      <c r="J555" s="42">
        <f t="shared" ref="J555" si="355">(SQRT(((D555-I555)*(D555-I555)+(D556-I555)*(D556-I555)+(D557-I555)*(D557-I555))/(3-1))/I555)*100</f>
        <v>4.5199999999999996</v>
      </c>
    </row>
    <row r="556" spans="1:10" ht="34.5" customHeight="1" x14ac:dyDescent="0.2">
      <c r="A556" s="37"/>
      <c r="B556" s="46"/>
      <c r="C556" s="16" t="s">
        <v>736</v>
      </c>
      <c r="D556" s="34">
        <v>261</v>
      </c>
      <c r="E556" s="15"/>
      <c r="F556" s="15"/>
      <c r="G556" s="15"/>
      <c r="H556" s="10">
        <f t="shared" si="331"/>
        <v>261</v>
      </c>
      <c r="I556" s="43"/>
      <c r="J556" s="43"/>
    </row>
    <row r="557" spans="1:10" ht="28.5" customHeight="1" x14ac:dyDescent="0.25">
      <c r="A557" s="38"/>
      <c r="B557" s="47"/>
      <c r="C557" s="17" t="s">
        <v>737</v>
      </c>
      <c r="D557" s="34">
        <v>282</v>
      </c>
      <c r="E557" s="15"/>
      <c r="F557" s="15"/>
      <c r="G557" s="15"/>
      <c r="H557" s="10">
        <f t="shared" si="331"/>
        <v>282</v>
      </c>
      <c r="I557" s="44"/>
      <c r="J557" s="44"/>
    </row>
    <row r="558" spans="1:10" ht="15" x14ac:dyDescent="0.25">
      <c r="A558" s="36">
        <v>184</v>
      </c>
      <c r="B558" s="39" t="s">
        <v>738</v>
      </c>
      <c r="C558" s="17" t="s">
        <v>739</v>
      </c>
      <c r="D558" s="34">
        <v>186</v>
      </c>
      <c r="E558" s="15"/>
      <c r="F558" s="15"/>
      <c r="G558" s="15"/>
      <c r="H558" s="10">
        <f t="shared" si="331"/>
        <v>186</v>
      </c>
      <c r="I558" s="42">
        <f t="shared" ref="I558" si="356">SUM(D558,D559,D560)/3</f>
        <v>171.67</v>
      </c>
      <c r="J558" s="42">
        <f t="shared" ref="J558" si="357">(SQRT(((D558-I558)*(D558-I558)+(D559-I558)*(D559-I558)+(D560-I558)*(D560-I558))/(3-1))/I558)*100</f>
        <v>10.68</v>
      </c>
    </row>
    <row r="559" spans="1:10" ht="18" customHeight="1" x14ac:dyDescent="0.2">
      <c r="A559" s="37"/>
      <c r="B559" s="40"/>
      <c r="C559" s="16" t="s">
        <v>740</v>
      </c>
      <c r="D559" s="34">
        <v>151</v>
      </c>
      <c r="E559" s="15"/>
      <c r="F559" s="15"/>
      <c r="G559" s="15"/>
      <c r="H559" s="10">
        <f t="shared" si="331"/>
        <v>151</v>
      </c>
      <c r="I559" s="43"/>
      <c r="J559" s="43"/>
    </row>
    <row r="560" spans="1:10" ht="15" x14ac:dyDescent="0.25">
      <c r="A560" s="38"/>
      <c r="B560" s="41"/>
      <c r="C560" s="17" t="s">
        <v>741</v>
      </c>
      <c r="D560" s="34">
        <v>178</v>
      </c>
      <c r="E560" s="15"/>
      <c r="F560" s="15"/>
      <c r="G560" s="15"/>
      <c r="H560" s="10">
        <f t="shared" si="331"/>
        <v>178</v>
      </c>
      <c r="I560" s="44"/>
      <c r="J560" s="44"/>
    </row>
    <row r="561" spans="1:10" ht="15" x14ac:dyDescent="0.25">
      <c r="A561" s="36">
        <v>185</v>
      </c>
      <c r="B561" s="45" t="s">
        <v>742</v>
      </c>
      <c r="C561" s="17" t="s">
        <v>743</v>
      </c>
      <c r="D561" s="34">
        <v>191</v>
      </c>
      <c r="E561" s="15"/>
      <c r="F561" s="15"/>
      <c r="G561" s="15"/>
      <c r="H561" s="10">
        <f t="shared" si="331"/>
        <v>191</v>
      </c>
      <c r="I561" s="42">
        <f t="shared" ref="I561" si="358">SUM(D561,D562,D563)/3</f>
        <v>178.33</v>
      </c>
      <c r="J561" s="42">
        <f t="shared" ref="J561" si="359">(SQRT(((D561-I561)*(D561-I561)+(D562-I561)*(D562-I561)+(D563-I561)*(D563-I561))/(3-1))/I561)*100</f>
        <v>12.3</v>
      </c>
    </row>
    <row r="562" spans="1:10" ht="60" x14ac:dyDescent="0.2">
      <c r="A562" s="37"/>
      <c r="B562" s="46"/>
      <c r="C562" s="16" t="s">
        <v>744</v>
      </c>
      <c r="D562" s="34">
        <v>153</v>
      </c>
      <c r="E562" s="15"/>
      <c r="F562" s="15"/>
      <c r="G562" s="15"/>
      <c r="H562" s="10">
        <f t="shared" si="331"/>
        <v>153</v>
      </c>
      <c r="I562" s="43"/>
      <c r="J562" s="43"/>
    </row>
    <row r="563" spans="1:10" ht="15" x14ac:dyDescent="0.25">
      <c r="A563" s="38"/>
      <c r="B563" s="47"/>
      <c r="C563" s="17" t="s">
        <v>757</v>
      </c>
      <c r="D563" s="34">
        <v>191</v>
      </c>
      <c r="E563" s="15"/>
      <c r="F563" s="15"/>
      <c r="G563" s="15"/>
      <c r="H563" s="10">
        <f t="shared" si="331"/>
        <v>191</v>
      </c>
      <c r="I563" s="44"/>
      <c r="J563" s="44"/>
    </row>
    <row r="564" spans="1:10" ht="60" x14ac:dyDescent="0.25">
      <c r="A564" s="36">
        <v>186</v>
      </c>
      <c r="B564" s="45" t="s">
        <v>745</v>
      </c>
      <c r="C564" s="17" t="s">
        <v>746</v>
      </c>
      <c r="D564" s="34">
        <v>130</v>
      </c>
      <c r="E564" s="15"/>
      <c r="F564" s="15"/>
      <c r="G564" s="15"/>
      <c r="H564" s="10">
        <f t="shared" si="331"/>
        <v>130</v>
      </c>
      <c r="I564" s="42">
        <f t="shared" ref="I564" si="360">SUM(D564,D565,D566)/3</f>
        <v>143.66999999999999</v>
      </c>
      <c r="J564" s="42">
        <f t="shared" ref="J564" si="361">(SQRT(((D564-I564)*(D564-I564)+(D565-I564)*(D565-I564)+(D566-I564)*(D566-I564))/(3-1))/I564)*100</f>
        <v>10.14</v>
      </c>
    </row>
    <row r="565" spans="1:10" ht="105" x14ac:dyDescent="0.2">
      <c r="A565" s="37"/>
      <c r="B565" s="46"/>
      <c r="C565" s="16" t="s">
        <v>747</v>
      </c>
      <c r="D565" s="34">
        <v>159</v>
      </c>
      <c r="E565" s="15"/>
      <c r="F565" s="15"/>
      <c r="G565" s="15"/>
      <c r="H565" s="10">
        <f t="shared" si="331"/>
        <v>159</v>
      </c>
      <c r="I565" s="43"/>
      <c r="J565" s="43"/>
    </row>
    <row r="566" spans="1:10" ht="75" x14ac:dyDescent="0.25">
      <c r="A566" s="38"/>
      <c r="B566" s="47"/>
      <c r="C566" s="17" t="s">
        <v>748</v>
      </c>
      <c r="D566" s="34">
        <v>142</v>
      </c>
      <c r="E566" s="15"/>
      <c r="F566" s="15"/>
      <c r="G566" s="15"/>
      <c r="H566" s="10">
        <f t="shared" si="331"/>
        <v>142</v>
      </c>
      <c r="I566" s="44"/>
      <c r="J566" s="44"/>
    </row>
    <row r="567" spans="1:10" ht="60" x14ac:dyDescent="0.25">
      <c r="A567" s="36">
        <v>187</v>
      </c>
      <c r="B567" s="45" t="s">
        <v>749</v>
      </c>
      <c r="C567" s="17" t="s">
        <v>750</v>
      </c>
      <c r="D567" s="34">
        <v>263</v>
      </c>
      <c r="E567" s="15"/>
      <c r="F567" s="15"/>
      <c r="G567" s="15"/>
      <c r="H567" s="10">
        <f t="shared" si="331"/>
        <v>263</v>
      </c>
      <c r="I567" s="42">
        <f t="shared" ref="I567" si="362">SUM(D567,D568,D569)/3</f>
        <v>282.67</v>
      </c>
      <c r="J567" s="42">
        <f t="shared" ref="J567" si="363">(SQRT(((D567-I567)*(D567-I567)+(D568-I567)*(D568-I567)+(D569-I567)*(D569-I567))/(3-1))/I567)*100</f>
        <v>10.27</v>
      </c>
    </row>
    <row r="568" spans="1:10" ht="45" x14ac:dyDescent="0.2">
      <c r="A568" s="37"/>
      <c r="B568" s="46"/>
      <c r="C568" s="16" t="s">
        <v>751</v>
      </c>
      <c r="D568" s="34">
        <v>269</v>
      </c>
      <c r="E568" s="15"/>
      <c r="F568" s="15"/>
      <c r="G568" s="15"/>
      <c r="H568" s="10">
        <f t="shared" si="331"/>
        <v>269</v>
      </c>
      <c r="I568" s="43"/>
      <c r="J568" s="43"/>
    </row>
    <row r="569" spans="1:10" ht="45" x14ac:dyDescent="0.25">
      <c r="A569" s="38"/>
      <c r="B569" s="47"/>
      <c r="C569" s="17" t="s">
        <v>752</v>
      </c>
      <c r="D569" s="34">
        <v>316</v>
      </c>
      <c r="E569" s="15"/>
      <c r="F569" s="15"/>
      <c r="G569" s="15"/>
      <c r="H569" s="10">
        <f t="shared" si="331"/>
        <v>316</v>
      </c>
      <c r="I569" s="44"/>
      <c r="J569" s="44"/>
    </row>
    <row r="570" spans="1:10" ht="15" x14ac:dyDescent="0.2">
      <c r="A570" s="36">
        <v>188</v>
      </c>
      <c r="B570" s="45" t="s">
        <v>753</v>
      </c>
      <c r="C570" s="30" t="s">
        <v>756</v>
      </c>
      <c r="D570" s="34">
        <v>149</v>
      </c>
      <c r="E570" s="15"/>
      <c r="F570" s="15"/>
      <c r="G570" s="15"/>
      <c r="H570" s="10">
        <f t="shared" si="331"/>
        <v>149</v>
      </c>
      <c r="I570" s="42">
        <f t="shared" ref="I570" si="364">SUM(D570,D571,D572)/3</f>
        <v>130.75</v>
      </c>
      <c r="J570" s="42">
        <f t="shared" ref="J570" si="365">(SQRT(((D570-I570)*(D570-I570)+(D571-I570)*(D571-I570)+(D572-I570)*(D572-I570))/(3-1))/I570)*100</f>
        <v>17.96</v>
      </c>
    </row>
    <row r="571" spans="1:10" ht="45" x14ac:dyDescent="0.2">
      <c r="A571" s="37"/>
      <c r="B571" s="46"/>
      <c r="C571" s="16" t="s">
        <v>755</v>
      </c>
      <c r="D571" s="34">
        <v>139</v>
      </c>
      <c r="E571" s="15"/>
      <c r="F571" s="15"/>
      <c r="G571" s="15"/>
      <c r="H571" s="10">
        <f t="shared" si="331"/>
        <v>139</v>
      </c>
      <c r="I571" s="43"/>
      <c r="J571" s="43"/>
    </row>
    <row r="572" spans="1:10" ht="15" x14ac:dyDescent="0.25">
      <c r="A572" s="38"/>
      <c r="B572" s="47"/>
      <c r="C572" s="17" t="s">
        <v>754</v>
      </c>
      <c r="D572" s="34">
        <v>104.25</v>
      </c>
      <c r="E572" s="15"/>
      <c r="F572" s="15"/>
      <c r="G572" s="15"/>
      <c r="H572" s="10">
        <f t="shared" si="331"/>
        <v>104.25</v>
      </c>
      <c r="I572" s="44"/>
      <c r="J572" s="44"/>
    </row>
    <row r="573" spans="1:10" ht="30" x14ac:dyDescent="0.25">
      <c r="A573" s="36">
        <v>189</v>
      </c>
      <c r="B573" s="39" t="s">
        <v>758</v>
      </c>
      <c r="C573" s="17" t="s">
        <v>759</v>
      </c>
      <c r="D573" s="34">
        <v>126</v>
      </c>
      <c r="E573" s="15"/>
      <c r="F573" s="15"/>
      <c r="G573" s="15"/>
      <c r="H573" s="10">
        <f t="shared" si="331"/>
        <v>126</v>
      </c>
      <c r="I573" s="42">
        <f t="shared" ref="I573" si="366">SUM(D573,D574,D575)/3</f>
        <v>122.67</v>
      </c>
      <c r="J573" s="42">
        <f t="shared" ref="J573" si="367">(SQRT(((D573-I573)*(D573-I573)+(D574-I573)*(D574-I573)+(D575-I573)*(D575-I573))/(3-1))/I573)*100</f>
        <v>14.86</v>
      </c>
    </row>
    <row r="574" spans="1:10" ht="45" x14ac:dyDescent="0.2">
      <c r="A574" s="37"/>
      <c r="B574" s="40"/>
      <c r="C574" s="16" t="s">
        <v>760</v>
      </c>
      <c r="D574" s="34">
        <v>139</v>
      </c>
      <c r="E574" s="15"/>
      <c r="F574" s="15"/>
      <c r="G574" s="15"/>
      <c r="H574" s="10">
        <f t="shared" si="331"/>
        <v>139</v>
      </c>
      <c r="I574" s="43"/>
      <c r="J574" s="43"/>
    </row>
    <row r="575" spans="1:10" ht="15" x14ac:dyDescent="0.25">
      <c r="A575" s="38"/>
      <c r="B575" s="41"/>
      <c r="C575" s="17" t="s">
        <v>761</v>
      </c>
      <c r="D575" s="34">
        <v>103</v>
      </c>
      <c r="E575" s="15"/>
      <c r="F575" s="15"/>
      <c r="G575" s="15"/>
      <c r="H575" s="10">
        <f t="shared" si="331"/>
        <v>103</v>
      </c>
      <c r="I575" s="44"/>
      <c r="J575" s="44"/>
    </row>
    <row r="576" spans="1:10" ht="15" x14ac:dyDescent="0.25">
      <c r="A576" s="36">
        <v>190</v>
      </c>
      <c r="B576" s="39" t="s">
        <v>762</v>
      </c>
      <c r="C576" s="17" t="s">
        <v>763</v>
      </c>
      <c r="D576" s="34">
        <v>210</v>
      </c>
      <c r="E576" s="15"/>
      <c r="F576" s="15"/>
      <c r="G576" s="15"/>
      <c r="H576" s="10">
        <f t="shared" si="331"/>
        <v>210</v>
      </c>
      <c r="I576" s="42">
        <f t="shared" ref="I576" si="368">SUM(D576,D577,D578)/3</f>
        <v>205.33</v>
      </c>
      <c r="J576" s="42">
        <f t="shared" ref="J576" si="369">(SQRT(((D576-I576)*(D576-I576)+(D577-I576)*(D577-I576)+(D578-I576)*(D578-I576))/(3-1))/I576)*100</f>
        <v>3.52</v>
      </c>
    </row>
    <row r="577" spans="1:10" ht="15" x14ac:dyDescent="0.2">
      <c r="A577" s="37"/>
      <c r="B577" s="40"/>
      <c r="C577" s="16" t="s">
        <v>764</v>
      </c>
      <c r="D577" s="34">
        <v>209</v>
      </c>
      <c r="E577" s="15"/>
      <c r="F577" s="15"/>
      <c r="G577" s="15"/>
      <c r="H577" s="10">
        <f t="shared" si="331"/>
        <v>209</v>
      </c>
      <c r="I577" s="43"/>
      <c r="J577" s="43"/>
    </row>
    <row r="578" spans="1:10" ht="45" x14ac:dyDescent="0.25">
      <c r="A578" s="38"/>
      <c r="B578" s="41"/>
      <c r="C578" s="17" t="s">
        <v>765</v>
      </c>
      <c r="D578" s="34">
        <v>197</v>
      </c>
      <c r="E578" s="15"/>
      <c r="F578" s="15"/>
      <c r="G578" s="15"/>
      <c r="H578" s="10">
        <f t="shared" si="331"/>
        <v>197</v>
      </c>
      <c r="I578" s="44"/>
      <c r="J578" s="44"/>
    </row>
    <row r="579" spans="1:10" ht="15" x14ac:dyDescent="0.25">
      <c r="A579" s="36">
        <v>191</v>
      </c>
      <c r="B579" s="39" t="s">
        <v>766</v>
      </c>
      <c r="C579" s="17" t="s">
        <v>767</v>
      </c>
      <c r="D579" s="34">
        <v>139</v>
      </c>
      <c r="E579" s="15"/>
      <c r="F579" s="15"/>
      <c r="G579" s="15"/>
      <c r="H579" s="10">
        <f t="shared" si="331"/>
        <v>139</v>
      </c>
      <c r="I579" s="42">
        <f t="shared" ref="I579" si="370">SUM(D579,D580,D581)/3</f>
        <v>125.67</v>
      </c>
      <c r="J579" s="42">
        <f t="shared" ref="J579" si="371">(SQRT(((D579-I579)*(D579-I579)+(D580-I579)*(D580-I579)+(D581-I579)*(D581-I579))/(3-1))/I579)*100</f>
        <v>9.19</v>
      </c>
    </row>
    <row r="580" spans="1:10" ht="77.25" customHeight="1" x14ac:dyDescent="0.2">
      <c r="A580" s="37"/>
      <c r="B580" s="40"/>
      <c r="C580" s="16" t="s">
        <v>768</v>
      </c>
      <c r="D580" s="34">
        <v>119</v>
      </c>
      <c r="E580" s="15"/>
      <c r="F580" s="15"/>
      <c r="G580" s="15"/>
      <c r="H580" s="10">
        <f t="shared" si="331"/>
        <v>119</v>
      </c>
      <c r="I580" s="43"/>
      <c r="J580" s="43"/>
    </row>
    <row r="581" spans="1:10" ht="15" x14ac:dyDescent="0.25">
      <c r="A581" s="38"/>
      <c r="B581" s="41"/>
      <c r="C581" s="17" t="s">
        <v>769</v>
      </c>
      <c r="D581" s="34">
        <v>119</v>
      </c>
      <c r="E581" s="15"/>
      <c r="F581" s="15"/>
      <c r="G581" s="15"/>
      <c r="H581" s="10">
        <f t="shared" si="331"/>
        <v>119</v>
      </c>
      <c r="I581" s="44"/>
      <c r="J581" s="44"/>
    </row>
    <row r="582" spans="1:10" ht="15" x14ac:dyDescent="0.25">
      <c r="A582" s="36">
        <v>192</v>
      </c>
      <c r="B582" s="39" t="s">
        <v>770</v>
      </c>
      <c r="C582" s="17" t="s">
        <v>771</v>
      </c>
      <c r="D582" s="34">
        <v>139</v>
      </c>
      <c r="E582" s="15"/>
      <c r="F582" s="15"/>
      <c r="G582" s="15"/>
      <c r="H582" s="10">
        <f t="shared" si="331"/>
        <v>139</v>
      </c>
      <c r="I582" s="42">
        <f t="shared" ref="I582" si="372">SUM(D582,D583,D584)/3</f>
        <v>129.66999999999999</v>
      </c>
      <c r="J582" s="42">
        <f t="shared" ref="J582" si="373">(SQRT(((D582-I582)*(D582-I582)+(D583-I582)*(D583-I582)+(D584-I582)*(D584-I582))/(3-1))/I582)*100</f>
        <v>7.76</v>
      </c>
    </row>
    <row r="583" spans="1:10" ht="180" x14ac:dyDescent="0.2">
      <c r="A583" s="37"/>
      <c r="B583" s="40"/>
      <c r="C583" s="16" t="s">
        <v>772</v>
      </c>
      <c r="D583" s="34">
        <v>131</v>
      </c>
      <c r="E583" s="15"/>
      <c r="F583" s="15"/>
      <c r="G583" s="15"/>
      <c r="H583" s="10">
        <f t="shared" si="331"/>
        <v>131</v>
      </c>
      <c r="I583" s="43"/>
      <c r="J583" s="43"/>
    </row>
    <row r="584" spans="1:10" ht="15" x14ac:dyDescent="0.25">
      <c r="A584" s="38"/>
      <c r="B584" s="41"/>
      <c r="C584" s="17" t="s">
        <v>773</v>
      </c>
      <c r="D584" s="34">
        <v>119</v>
      </c>
      <c r="E584" s="15"/>
      <c r="F584" s="15"/>
      <c r="G584" s="15"/>
      <c r="H584" s="10">
        <f t="shared" si="331"/>
        <v>119</v>
      </c>
      <c r="I584" s="44"/>
      <c r="J584" s="44"/>
    </row>
    <row r="585" spans="1:10" ht="15" customHeight="1" x14ac:dyDescent="0.25">
      <c r="A585" s="36">
        <v>193</v>
      </c>
      <c r="B585" s="39" t="s">
        <v>774</v>
      </c>
      <c r="C585" s="17" t="s">
        <v>775</v>
      </c>
      <c r="D585" s="34">
        <v>124</v>
      </c>
      <c r="E585" s="15"/>
      <c r="F585" s="15"/>
      <c r="G585" s="15"/>
      <c r="H585" s="10">
        <f t="shared" si="331"/>
        <v>124</v>
      </c>
      <c r="I585" s="42">
        <f t="shared" ref="I585" si="374">SUM(D585,D586,D587)/3</f>
        <v>123.67</v>
      </c>
      <c r="J585" s="42">
        <f t="shared" ref="J585" si="375">(SQRT(((D585-I585)*(D585-I585)+(D586-I585)*(D586-I585)+(D587-I585)*(D587-I585))/(3-1))/I585)*100</f>
        <v>2.0299999999999998</v>
      </c>
    </row>
    <row r="586" spans="1:10" ht="90" x14ac:dyDescent="0.2">
      <c r="A586" s="37"/>
      <c r="B586" s="40"/>
      <c r="C586" s="16" t="s">
        <v>777</v>
      </c>
      <c r="D586" s="34">
        <v>126</v>
      </c>
      <c r="E586" s="15"/>
      <c r="F586" s="15"/>
      <c r="G586" s="15"/>
      <c r="H586" s="10">
        <f t="shared" ref="H586:H649" si="376">D586</f>
        <v>126</v>
      </c>
      <c r="I586" s="43"/>
      <c r="J586" s="43"/>
    </row>
    <row r="587" spans="1:10" ht="15" x14ac:dyDescent="0.25">
      <c r="A587" s="38"/>
      <c r="B587" s="41"/>
      <c r="C587" s="17" t="s">
        <v>776</v>
      </c>
      <c r="D587" s="34">
        <v>121</v>
      </c>
      <c r="E587" s="15"/>
      <c r="F587" s="15"/>
      <c r="G587" s="15"/>
      <c r="H587" s="10">
        <f t="shared" si="376"/>
        <v>121</v>
      </c>
      <c r="I587" s="44"/>
      <c r="J587" s="44"/>
    </row>
    <row r="588" spans="1:10" ht="15" x14ac:dyDescent="0.25">
      <c r="A588" s="36">
        <v>194</v>
      </c>
      <c r="B588" s="39" t="s">
        <v>778</v>
      </c>
      <c r="C588" s="17" t="s">
        <v>779</v>
      </c>
      <c r="D588" s="34">
        <v>105</v>
      </c>
      <c r="E588" s="15"/>
      <c r="F588" s="15"/>
      <c r="G588" s="15"/>
      <c r="H588" s="10">
        <f t="shared" si="376"/>
        <v>105</v>
      </c>
      <c r="I588" s="42">
        <f t="shared" ref="I588" si="377">SUM(D588,D589,D590)/3</f>
        <v>104</v>
      </c>
      <c r="J588" s="42">
        <f t="shared" ref="J588" si="378">(SQRT(((D588-I588)*(D588-I588)+(D589-I588)*(D589-I588)+(D590-I588)*(D590-I588))/(3-1))/I588)*100</f>
        <v>12.05</v>
      </c>
    </row>
    <row r="589" spans="1:10" ht="45" x14ac:dyDescent="0.2">
      <c r="A589" s="37"/>
      <c r="B589" s="40"/>
      <c r="C589" s="16" t="s">
        <v>780</v>
      </c>
      <c r="D589" s="34">
        <v>116</v>
      </c>
      <c r="E589" s="15"/>
      <c r="F589" s="15"/>
      <c r="G589" s="15"/>
      <c r="H589" s="10">
        <f t="shared" si="376"/>
        <v>116</v>
      </c>
      <c r="I589" s="43"/>
      <c r="J589" s="43"/>
    </row>
    <row r="590" spans="1:10" ht="15" x14ac:dyDescent="0.25">
      <c r="A590" s="38"/>
      <c r="B590" s="41"/>
      <c r="C590" s="17" t="s">
        <v>781</v>
      </c>
      <c r="D590" s="34">
        <v>91</v>
      </c>
      <c r="E590" s="15"/>
      <c r="F590" s="15"/>
      <c r="G590" s="15"/>
      <c r="H590" s="10">
        <f t="shared" si="376"/>
        <v>91</v>
      </c>
      <c r="I590" s="44"/>
      <c r="J590" s="44"/>
    </row>
    <row r="591" spans="1:10" ht="15" x14ac:dyDescent="0.25">
      <c r="A591" s="36">
        <v>195</v>
      </c>
      <c r="B591" s="39" t="s">
        <v>782</v>
      </c>
      <c r="C591" s="17" t="s">
        <v>785</v>
      </c>
      <c r="D591" s="34">
        <v>69</v>
      </c>
      <c r="E591" s="15"/>
      <c r="F591" s="15"/>
      <c r="G591" s="15"/>
      <c r="H591" s="10">
        <f t="shared" si="376"/>
        <v>69</v>
      </c>
      <c r="I591" s="42">
        <f t="shared" ref="I591" si="379">SUM(D591,D592,D593)/3</f>
        <v>72.33</v>
      </c>
      <c r="J591" s="42">
        <f t="shared" ref="J591" si="380">(SQRT(((D591-I591)*(D591-I591)+(D592-I591)*(D592-I591)+(D593-I591)*(D593-I591))/(3-1))/I591)*100</f>
        <v>4.22</v>
      </c>
    </row>
    <row r="592" spans="1:10" ht="75" x14ac:dyDescent="0.2">
      <c r="A592" s="37"/>
      <c r="B592" s="40"/>
      <c r="C592" s="16" t="s">
        <v>783</v>
      </c>
      <c r="D592" s="34">
        <v>75</v>
      </c>
      <c r="E592" s="15"/>
      <c r="F592" s="15"/>
      <c r="G592" s="15"/>
      <c r="H592" s="10">
        <f t="shared" si="376"/>
        <v>75</v>
      </c>
      <c r="I592" s="43"/>
      <c r="J592" s="43"/>
    </row>
    <row r="593" spans="1:10" ht="15" x14ac:dyDescent="0.25">
      <c r="A593" s="38"/>
      <c r="B593" s="41"/>
      <c r="C593" s="17" t="s">
        <v>784</v>
      </c>
      <c r="D593" s="34">
        <v>73</v>
      </c>
      <c r="E593" s="15"/>
      <c r="F593" s="15"/>
      <c r="G593" s="15"/>
      <c r="H593" s="10">
        <f t="shared" si="376"/>
        <v>73</v>
      </c>
      <c r="I593" s="44"/>
      <c r="J593" s="44"/>
    </row>
    <row r="594" spans="1:10" ht="45" x14ac:dyDescent="0.25">
      <c r="A594" s="36">
        <v>196</v>
      </c>
      <c r="B594" s="39" t="s">
        <v>786</v>
      </c>
      <c r="C594" s="17" t="s">
        <v>787</v>
      </c>
      <c r="D594" s="34">
        <v>131</v>
      </c>
      <c r="E594" s="15"/>
      <c r="F594" s="15"/>
      <c r="G594" s="15"/>
      <c r="H594" s="10">
        <f t="shared" si="376"/>
        <v>131</v>
      </c>
      <c r="I594" s="42">
        <f t="shared" ref="I594" si="381">SUM(D594,D595,D596)/3</f>
        <v>123.67</v>
      </c>
      <c r="J594" s="42">
        <f t="shared" ref="J594" si="382">(SQRT(((D594-I594)*(D594-I594)+(D595-I594)*(D595-I594)+(D596-I594)*(D596-I594))/(3-1))/I594)*100</f>
        <v>5.2</v>
      </c>
    </row>
    <row r="595" spans="1:10" ht="30" x14ac:dyDescent="0.2">
      <c r="A595" s="37"/>
      <c r="B595" s="40"/>
      <c r="C595" s="16" t="s">
        <v>788</v>
      </c>
      <c r="D595" s="34">
        <v>121</v>
      </c>
      <c r="E595" s="15"/>
      <c r="F595" s="15"/>
      <c r="G595" s="15"/>
      <c r="H595" s="10">
        <f t="shared" si="376"/>
        <v>121</v>
      </c>
      <c r="I595" s="43"/>
      <c r="J595" s="43"/>
    </row>
    <row r="596" spans="1:10" ht="15" x14ac:dyDescent="0.25">
      <c r="A596" s="38"/>
      <c r="B596" s="41"/>
      <c r="C596" s="17" t="s">
        <v>789</v>
      </c>
      <c r="D596" s="34">
        <v>119</v>
      </c>
      <c r="E596" s="15"/>
      <c r="F596" s="15"/>
      <c r="G596" s="15"/>
      <c r="H596" s="10">
        <f t="shared" si="376"/>
        <v>119</v>
      </c>
      <c r="I596" s="44"/>
      <c r="J596" s="44"/>
    </row>
    <row r="597" spans="1:10" ht="15" x14ac:dyDescent="0.25">
      <c r="A597" s="36">
        <v>197</v>
      </c>
      <c r="B597" s="39" t="s">
        <v>790</v>
      </c>
      <c r="C597" s="17" t="s">
        <v>791</v>
      </c>
      <c r="D597" s="34">
        <v>126</v>
      </c>
      <c r="E597" s="15"/>
      <c r="F597" s="15"/>
      <c r="G597" s="15"/>
      <c r="H597" s="10">
        <f t="shared" si="376"/>
        <v>126</v>
      </c>
      <c r="I597" s="42">
        <f t="shared" ref="I597" si="383">SUM(D597,D598,D599)/3</f>
        <v>122.33</v>
      </c>
      <c r="J597" s="42">
        <f t="shared" ref="J597" si="384">(SQRT(((D597-I597)*(D597-I597)+(D598-I597)*(D598-I597)+(D599-I597)*(D599-I597))/(3-1))/I597)*100</f>
        <v>9.75</v>
      </c>
    </row>
    <row r="598" spans="1:10" ht="75" x14ac:dyDescent="0.2">
      <c r="A598" s="37"/>
      <c r="B598" s="40"/>
      <c r="C598" s="16" t="s">
        <v>792</v>
      </c>
      <c r="D598" s="34">
        <v>132</v>
      </c>
      <c r="E598" s="15"/>
      <c r="F598" s="15"/>
      <c r="G598" s="15"/>
      <c r="H598" s="10">
        <f t="shared" si="376"/>
        <v>132</v>
      </c>
      <c r="I598" s="43"/>
      <c r="J598" s="43"/>
    </row>
    <row r="599" spans="1:10" ht="15" x14ac:dyDescent="0.25">
      <c r="A599" s="38"/>
      <c r="B599" s="41"/>
      <c r="C599" s="17" t="s">
        <v>793</v>
      </c>
      <c r="D599" s="34">
        <v>109</v>
      </c>
      <c r="E599" s="15"/>
      <c r="F599" s="15"/>
      <c r="G599" s="15"/>
      <c r="H599" s="10">
        <f t="shared" si="376"/>
        <v>109</v>
      </c>
      <c r="I599" s="44"/>
      <c r="J599" s="44"/>
    </row>
    <row r="600" spans="1:10" ht="45" x14ac:dyDescent="0.25">
      <c r="A600" s="36">
        <v>198</v>
      </c>
      <c r="B600" s="45" t="s">
        <v>794</v>
      </c>
      <c r="C600" s="17" t="s">
        <v>795</v>
      </c>
      <c r="D600" s="34">
        <v>549</v>
      </c>
      <c r="E600" s="15"/>
      <c r="F600" s="15"/>
      <c r="G600" s="15"/>
      <c r="H600" s="10">
        <f t="shared" si="376"/>
        <v>549</v>
      </c>
      <c r="I600" s="42">
        <f t="shared" ref="I600" si="385">SUM(D600,D601,D602)/3</f>
        <v>549</v>
      </c>
      <c r="J600" s="42">
        <f t="shared" ref="J600" si="386">(SQRT(((D600-I600)*(D600-I600)+(D601-I600)*(D601-I600)+(D602-I600)*(D602-I600))/(3-1))/I600)*100</f>
        <v>0</v>
      </c>
    </row>
    <row r="601" spans="1:10" ht="15" x14ac:dyDescent="0.2">
      <c r="A601" s="37"/>
      <c r="B601" s="46"/>
      <c r="C601" s="16" t="s">
        <v>796</v>
      </c>
      <c r="D601" s="34">
        <v>549</v>
      </c>
      <c r="E601" s="15"/>
      <c r="F601" s="15"/>
      <c r="G601" s="15"/>
      <c r="H601" s="10">
        <f t="shared" si="376"/>
        <v>549</v>
      </c>
      <c r="I601" s="43"/>
      <c r="J601" s="43"/>
    </row>
    <row r="602" spans="1:10" ht="75" x14ac:dyDescent="0.25">
      <c r="A602" s="38"/>
      <c r="B602" s="47"/>
      <c r="C602" s="17" t="s">
        <v>797</v>
      </c>
      <c r="D602" s="34">
        <v>549</v>
      </c>
      <c r="E602" s="15"/>
      <c r="F602" s="15"/>
      <c r="G602" s="15"/>
      <c r="H602" s="10">
        <f t="shared" si="376"/>
        <v>549</v>
      </c>
      <c r="I602" s="44"/>
      <c r="J602" s="44"/>
    </row>
    <row r="603" spans="1:10" ht="15" x14ac:dyDescent="0.25">
      <c r="A603" s="36">
        <v>199</v>
      </c>
      <c r="B603" s="45" t="s">
        <v>798</v>
      </c>
      <c r="C603" s="17" t="s">
        <v>799</v>
      </c>
      <c r="D603" s="34">
        <v>186</v>
      </c>
      <c r="E603" s="15"/>
      <c r="F603" s="15"/>
      <c r="G603" s="15"/>
      <c r="H603" s="10">
        <f t="shared" si="376"/>
        <v>186</v>
      </c>
      <c r="I603" s="42">
        <f t="shared" ref="I603" si="387">SUM(D603,D604,D605)/3</f>
        <v>197.33</v>
      </c>
      <c r="J603" s="42">
        <f t="shared" ref="J603" si="388">(SQRT(((D603-I603)*(D603-I603)+(D604-I603)*(D604-I603)+(D605-I603)*(D605-I603))/(3-1))/I603)*100</f>
        <v>10.39</v>
      </c>
    </row>
    <row r="604" spans="1:10" ht="45" x14ac:dyDescent="0.2">
      <c r="A604" s="37"/>
      <c r="B604" s="46"/>
      <c r="C604" s="16" t="s">
        <v>800</v>
      </c>
      <c r="D604" s="34">
        <v>221</v>
      </c>
      <c r="E604" s="15"/>
      <c r="F604" s="15"/>
      <c r="G604" s="15"/>
      <c r="H604" s="10">
        <f t="shared" si="376"/>
        <v>221</v>
      </c>
      <c r="I604" s="43"/>
      <c r="J604" s="43"/>
    </row>
    <row r="605" spans="1:10" ht="45" x14ac:dyDescent="0.25">
      <c r="A605" s="38"/>
      <c r="B605" s="47"/>
      <c r="C605" s="17" t="s">
        <v>801</v>
      </c>
      <c r="D605" s="34">
        <v>185</v>
      </c>
      <c r="E605" s="15"/>
      <c r="F605" s="15"/>
      <c r="G605" s="15"/>
      <c r="H605" s="10">
        <f t="shared" si="376"/>
        <v>185</v>
      </c>
      <c r="I605" s="44"/>
      <c r="J605" s="44"/>
    </row>
    <row r="606" spans="1:10" ht="60" x14ac:dyDescent="0.25">
      <c r="A606" s="36">
        <v>200</v>
      </c>
      <c r="B606" s="45" t="s">
        <v>802</v>
      </c>
      <c r="C606" s="17" t="s">
        <v>821</v>
      </c>
      <c r="D606" s="34">
        <v>265</v>
      </c>
      <c r="E606" s="15"/>
      <c r="F606" s="15"/>
      <c r="G606" s="15"/>
      <c r="H606" s="10">
        <f t="shared" si="376"/>
        <v>265</v>
      </c>
      <c r="I606" s="42">
        <f t="shared" ref="I606" si="389">SUM(D606,D607,D608)/3</f>
        <v>221.67</v>
      </c>
      <c r="J606" s="42">
        <f t="shared" ref="J606" si="390">(SQRT(((D606-I606)*(D606-I606)+(D607-I606)*(D607-I606)+(D608-I606)*(D608-I606))/(3-1))/I606)*100</f>
        <v>21.96</v>
      </c>
    </row>
    <row r="607" spans="1:10" ht="15" x14ac:dyDescent="0.2">
      <c r="A607" s="37"/>
      <c r="B607" s="46"/>
      <c r="C607" s="16" t="s">
        <v>803</v>
      </c>
      <c r="D607" s="34">
        <v>231</v>
      </c>
      <c r="E607" s="15"/>
      <c r="F607" s="15"/>
      <c r="G607" s="15"/>
      <c r="H607" s="10">
        <f t="shared" si="376"/>
        <v>231</v>
      </c>
      <c r="I607" s="43"/>
      <c r="J607" s="43"/>
    </row>
    <row r="608" spans="1:10" ht="15" x14ac:dyDescent="0.25">
      <c r="A608" s="38"/>
      <c r="B608" s="47"/>
      <c r="C608" s="17" t="s">
        <v>804</v>
      </c>
      <c r="D608" s="34">
        <v>169</v>
      </c>
      <c r="E608" s="15"/>
      <c r="F608" s="15"/>
      <c r="G608" s="15"/>
      <c r="H608" s="10">
        <f t="shared" si="376"/>
        <v>169</v>
      </c>
      <c r="I608" s="44"/>
      <c r="J608" s="44"/>
    </row>
    <row r="609" spans="1:10" ht="60" x14ac:dyDescent="0.25">
      <c r="A609" s="36">
        <v>201</v>
      </c>
      <c r="B609" s="45" t="s">
        <v>805</v>
      </c>
      <c r="C609" s="17" t="s">
        <v>806</v>
      </c>
      <c r="D609" s="34">
        <v>274</v>
      </c>
      <c r="E609" s="15"/>
      <c r="F609" s="15"/>
      <c r="G609" s="15"/>
      <c r="H609" s="10">
        <f t="shared" si="376"/>
        <v>274</v>
      </c>
      <c r="I609" s="42">
        <f t="shared" ref="I609" si="391">SUM(D609,D610,D611)/3</f>
        <v>273.33</v>
      </c>
      <c r="J609" s="42">
        <f t="shared" ref="J609" si="392">(SQRT(((D609-I609)*(D609-I609)+(D610-I609)*(D610-I609)+(D611-I609)*(D611-I609))/(3-1))/I609)*100</f>
        <v>5.13</v>
      </c>
    </row>
    <row r="610" spans="1:10" ht="105" x14ac:dyDescent="0.2">
      <c r="A610" s="37"/>
      <c r="B610" s="46"/>
      <c r="C610" s="16" t="s">
        <v>807</v>
      </c>
      <c r="D610" s="34">
        <v>287</v>
      </c>
      <c r="E610" s="15"/>
      <c r="F610" s="15"/>
      <c r="G610" s="15"/>
      <c r="H610" s="10">
        <f t="shared" si="376"/>
        <v>287</v>
      </c>
      <c r="I610" s="43"/>
      <c r="J610" s="43"/>
    </row>
    <row r="611" spans="1:10" ht="45" x14ac:dyDescent="0.25">
      <c r="A611" s="38"/>
      <c r="B611" s="47"/>
      <c r="C611" s="17" t="s">
        <v>808</v>
      </c>
      <c r="D611" s="34">
        <v>259</v>
      </c>
      <c r="E611" s="15"/>
      <c r="F611" s="15"/>
      <c r="G611" s="15"/>
      <c r="H611" s="10">
        <f t="shared" si="376"/>
        <v>259</v>
      </c>
      <c r="I611" s="44"/>
      <c r="J611" s="44"/>
    </row>
    <row r="612" spans="1:10" ht="15" x14ac:dyDescent="0.25">
      <c r="A612" s="36">
        <v>202</v>
      </c>
      <c r="B612" s="45" t="s">
        <v>809</v>
      </c>
      <c r="C612" s="17" t="s">
        <v>810</v>
      </c>
      <c r="D612" s="34">
        <v>276</v>
      </c>
      <c r="E612" s="15"/>
      <c r="F612" s="15"/>
      <c r="G612" s="15"/>
      <c r="H612" s="10">
        <f t="shared" si="376"/>
        <v>276</v>
      </c>
      <c r="I612" s="42">
        <f t="shared" ref="I612" si="393">SUM(D612,D613,D614)/3</f>
        <v>262.67</v>
      </c>
      <c r="J612" s="42">
        <f t="shared" ref="J612" si="394">(SQRT(((D612-I612)*(D612-I612)+(D613-I612)*(D613-I612)+(D614-I612)*(D614-I612))/(3-1))/I612)*100</f>
        <v>5.14</v>
      </c>
    </row>
    <row r="613" spans="1:10" ht="60" x14ac:dyDescent="0.2">
      <c r="A613" s="37"/>
      <c r="B613" s="46"/>
      <c r="C613" s="16" t="s">
        <v>811</v>
      </c>
      <c r="D613" s="34">
        <v>263</v>
      </c>
      <c r="E613" s="15"/>
      <c r="F613" s="15"/>
      <c r="G613" s="15"/>
      <c r="H613" s="10">
        <f t="shared" si="376"/>
        <v>263</v>
      </c>
      <c r="I613" s="43"/>
      <c r="J613" s="43"/>
    </row>
    <row r="614" spans="1:10" ht="15" x14ac:dyDescent="0.25">
      <c r="A614" s="38"/>
      <c r="B614" s="47"/>
      <c r="C614" s="17" t="s">
        <v>812</v>
      </c>
      <c r="D614" s="34">
        <v>249</v>
      </c>
      <c r="E614" s="15"/>
      <c r="F614" s="15"/>
      <c r="G614" s="15"/>
      <c r="H614" s="10">
        <f t="shared" si="376"/>
        <v>249</v>
      </c>
      <c r="I614" s="44"/>
      <c r="J614" s="44"/>
    </row>
    <row r="615" spans="1:10" ht="75" x14ac:dyDescent="0.25">
      <c r="A615" s="36">
        <v>203</v>
      </c>
      <c r="B615" s="45" t="s">
        <v>813</v>
      </c>
      <c r="C615" s="17" t="s">
        <v>814</v>
      </c>
      <c r="D615" s="34">
        <v>305</v>
      </c>
      <c r="E615" s="15"/>
      <c r="F615" s="15"/>
      <c r="G615" s="15"/>
      <c r="H615" s="10">
        <f t="shared" si="376"/>
        <v>305</v>
      </c>
      <c r="I615" s="42">
        <f t="shared" ref="I615" si="395">SUM(D615,D616,D617)/3</f>
        <v>292.67</v>
      </c>
      <c r="J615" s="42">
        <f t="shared" ref="J615" si="396">(SQRT(((D615-I615)*(D615-I615)+(D616-I615)*(D616-I615)+(D617-I615)*(D617-I615))/(3-1))/I615)*100</f>
        <v>3.75</v>
      </c>
    </row>
    <row r="616" spans="1:10" ht="45" x14ac:dyDescent="0.2">
      <c r="A616" s="37"/>
      <c r="B616" s="46"/>
      <c r="C616" s="16" t="s">
        <v>815</v>
      </c>
      <c r="D616" s="34">
        <v>289</v>
      </c>
      <c r="E616" s="15"/>
      <c r="F616" s="15"/>
      <c r="G616" s="15"/>
      <c r="H616" s="10">
        <f t="shared" si="376"/>
        <v>289</v>
      </c>
      <c r="I616" s="43"/>
      <c r="J616" s="43"/>
    </row>
    <row r="617" spans="1:10" ht="15" x14ac:dyDescent="0.25">
      <c r="A617" s="38"/>
      <c r="B617" s="47"/>
      <c r="C617" s="17" t="s">
        <v>816</v>
      </c>
      <c r="D617" s="34">
        <v>284</v>
      </c>
      <c r="E617" s="15"/>
      <c r="F617" s="15"/>
      <c r="G617" s="15"/>
      <c r="H617" s="10">
        <f t="shared" si="376"/>
        <v>284</v>
      </c>
      <c r="I617" s="44"/>
      <c r="J617" s="44"/>
    </row>
    <row r="618" spans="1:10" ht="15" x14ac:dyDescent="0.25">
      <c r="A618" s="36">
        <v>204</v>
      </c>
      <c r="B618" s="45" t="s">
        <v>817</v>
      </c>
      <c r="C618" s="17" t="s">
        <v>818</v>
      </c>
      <c r="D618" s="34">
        <v>298</v>
      </c>
      <c r="E618" s="15"/>
      <c r="F618" s="15"/>
      <c r="G618" s="15"/>
      <c r="H618" s="10">
        <f t="shared" si="376"/>
        <v>298</v>
      </c>
      <c r="I618" s="42">
        <f t="shared" ref="I618" si="397">SUM(D618,D619,D620)/3</f>
        <v>278.67</v>
      </c>
      <c r="J618" s="42">
        <f t="shared" ref="J618" si="398">(SQRT(((D618-I618)*(D618-I618)+(D619-I618)*(D619-I618)+(D620-I618)*(D620-I618))/(3-1))/I618)*100</f>
        <v>6.01</v>
      </c>
    </row>
    <row r="619" spans="1:10" ht="15" x14ac:dyDescent="0.2">
      <c r="A619" s="37"/>
      <c r="B619" s="46"/>
      <c r="C619" s="16" t="s">
        <v>819</v>
      </c>
      <c r="D619" s="34">
        <v>269</v>
      </c>
      <c r="E619" s="15"/>
      <c r="F619" s="15"/>
      <c r="G619" s="15"/>
      <c r="H619" s="10">
        <f t="shared" si="376"/>
        <v>269</v>
      </c>
      <c r="I619" s="43"/>
      <c r="J619" s="43"/>
    </row>
    <row r="620" spans="1:10" ht="45" x14ac:dyDescent="0.25">
      <c r="A620" s="38"/>
      <c r="B620" s="47"/>
      <c r="C620" s="17" t="s">
        <v>820</v>
      </c>
      <c r="D620" s="34">
        <v>269</v>
      </c>
      <c r="E620" s="15"/>
      <c r="F620" s="15"/>
      <c r="G620" s="15"/>
      <c r="H620" s="10">
        <f t="shared" si="376"/>
        <v>269</v>
      </c>
      <c r="I620" s="44"/>
      <c r="J620" s="44"/>
    </row>
    <row r="621" spans="1:10" ht="15" x14ac:dyDescent="0.25">
      <c r="A621" s="36">
        <v>205</v>
      </c>
      <c r="B621" s="45" t="s">
        <v>822</v>
      </c>
      <c r="C621" s="17" t="s">
        <v>823</v>
      </c>
      <c r="D621" s="34">
        <v>299</v>
      </c>
      <c r="E621" s="15"/>
      <c r="F621" s="15"/>
      <c r="G621" s="15"/>
      <c r="H621" s="10">
        <f t="shared" si="376"/>
        <v>299</v>
      </c>
      <c r="I621" s="42">
        <f t="shared" ref="I621" si="399">SUM(D621,D622,D623)/3</f>
        <v>315.33</v>
      </c>
      <c r="J621" s="42">
        <f t="shared" ref="J621" si="400">(SQRT(((D621-I621)*(D621-I621)+(D622-I621)*(D622-I621)+(D623-I621)*(D623-I621))/(3-1))/I621)*100</f>
        <v>5.08</v>
      </c>
    </row>
    <row r="622" spans="1:10" ht="60" x14ac:dyDescent="0.2">
      <c r="A622" s="37"/>
      <c r="B622" s="46"/>
      <c r="C622" s="16" t="s">
        <v>824</v>
      </c>
      <c r="D622" s="34">
        <v>316</v>
      </c>
      <c r="E622" s="15"/>
      <c r="F622" s="15"/>
      <c r="G622" s="15"/>
      <c r="H622" s="10">
        <f t="shared" si="376"/>
        <v>316</v>
      </c>
      <c r="I622" s="43"/>
      <c r="J622" s="43"/>
    </row>
    <row r="623" spans="1:10" ht="15" x14ac:dyDescent="0.25">
      <c r="A623" s="38"/>
      <c r="B623" s="47"/>
      <c r="C623" s="17" t="s">
        <v>825</v>
      </c>
      <c r="D623" s="34">
        <v>331</v>
      </c>
      <c r="E623" s="15"/>
      <c r="F623" s="15"/>
      <c r="G623" s="15"/>
      <c r="H623" s="10">
        <f t="shared" si="376"/>
        <v>331</v>
      </c>
      <c r="I623" s="44"/>
      <c r="J623" s="44"/>
    </row>
    <row r="624" spans="1:10" ht="195" x14ac:dyDescent="0.25">
      <c r="A624" s="36">
        <v>206</v>
      </c>
      <c r="B624" s="45" t="s">
        <v>826</v>
      </c>
      <c r="C624" s="17" t="s">
        <v>827</v>
      </c>
      <c r="D624" s="34">
        <v>443</v>
      </c>
      <c r="E624" s="15"/>
      <c r="F624" s="15"/>
      <c r="G624" s="15"/>
      <c r="H624" s="10">
        <f t="shared" si="376"/>
        <v>443</v>
      </c>
      <c r="I624" s="42">
        <f t="shared" ref="I624" si="401">SUM(D624,D625,D626)/3</f>
        <v>414.33</v>
      </c>
      <c r="J624" s="42">
        <f t="shared" ref="J624" si="402">(SQRT(((D624-I624)*(D624-I624)+(D625-I624)*(D625-I624)+(D626-I624)*(D626-I624))/(3-1))/I624)*100</f>
        <v>6</v>
      </c>
    </row>
    <row r="625" spans="1:10" ht="30" x14ac:dyDescent="0.2">
      <c r="A625" s="37"/>
      <c r="B625" s="46"/>
      <c r="C625" s="16" t="s">
        <v>828</v>
      </c>
      <c r="D625" s="34">
        <v>401</v>
      </c>
      <c r="E625" s="15"/>
      <c r="F625" s="15"/>
      <c r="G625" s="15"/>
      <c r="H625" s="10">
        <f t="shared" si="376"/>
        <v>401</v>
      </c>
      <c r="I625" s="43"/>
      <c r="J625" s="43"/>
    </row>
    <row r="626" spans="1:10" ht="15" x14ac:dyDescent="0.25">
      <c r="A626" s="38"/>
      <c r="B626" s="47"/>
      <c r="C626" s="17" t="s">
        <v>829</v>
      </c>
      <c r="D626" s="34">
        <v>399</v>
      </c>
      <c r="E626" s="15"/>
      <c r="F626" s="15"/>
      <c r="G626" s="15"/>
      <c r="H626" s="10">
        <f t="shared" si="376"/>
        <v>399</v>
      </c>
      <c r="I626" s="44"/>
      <c r="J626" s="44"/>
    </row>
    <row r="627" spans="1:10" ht="45" x14ac:dyDescent="0.25">
      <c r="A627" s="36">
        <v>207</v>
      </c>
      <c r="B627" s="39" t="s">
        <v>830</v>
      </c>
      <c r="C627" s="17" t="s">
        <v>831</v>
      </c>
      <c r="D627" s="34">
        <v>67</v>
      </c>
      <c r="E627" s="15"/>
      <c r="F627" s="15"/>
      <c r="G627" s="15"/>
      <c r="H627" s="10">
        <f t="shared" si="376"/>
        <v>67</v>
      </c>
      <c r="I627" s="42">
        <f t="shared" ref="I627" si="403">SUM(D627,D628,D629)/3</f>
        <v>63.67</v>
      </c>
      <c r="J627" s="42">
        <f t="shared" ref="J627" si="404">(SQRT(((D627-I627)*(D627-I627)+(D628-I627)*(D628-I627)+(D629-I627)*(D629-I627))/(3-1))/I627)*100</f>
        <v>4.8</v>
      </c>
    </row>
    <row r="628" spans="1:10" ht="15" x14ac:dyDescent="0.2">
      <c r="A628" s="37"/>
      <c r="B628" s="40"/>
      <c r="C628" s="16" t="s">
        <v>832</v>
      </c>
      <c r="D628" s="34">
        <v>63</v>
      </c>
      <c r="E628" s="15"/>
      <c r="F628" s="15"/>
      <c r="G628" s="15"/>
      <c r="H628" s="10">
        <f t="shared" si="376"/>
        <v>63</v>
      </c>
      <c r="I628" s="43"/>
      <c r="J628" s="43"/>
    </row>
    <row r="629" spans="1:10" ht="15" x14ac:dyDescent="0.25">
      <c r="A629" s="38"/>
      <c r="B629" s="41"/>
      <c r="C629" s="17" t="s">
        <v>833</v>
      </c>
      <c r="D629" s="34">
        <v>61</v>
      </c>
      <c r="E629" s="15"/>
      <c r="F629" s="15"/>
      <c r="G629" s="15"/>
      <c r="H629" s="10">
        <f t="shared" si="376"/>
        <v>61</v>
      </c>
      <c r="I629" s="44"/>
      <c r="J629" s="44"/>
    </row>
    <row r="630" spans="1:10" ht="60" x14ac:dyDescent="0.25">
      <c r="A630" s="36">
        <v>208</v>
      </c>
      <c r="B630" s="45" t="s">
        <v>834</v>
      </c>
      <c r="C630" s="17" t="s">
        <v>835</v>
      </c>
      <c r="D630" s="34">
        <v>100</v>
      </c>
      <c r="E630" s="15"/>
      <c r="F630" s="15"/>
      <c r="G630" s="15"/>
      <c r="H630" s="10">
        <f t="shared" si="376"/>
        <v>100</v>
      </c>
      <c r="I630" s="42">
        <f t="shared" ref="I630" si="405">SUM(D630,D631,D632)/3</f>
        <v>100.67</v>
      </c>
      <c r="J630" s="42">
        <f t="shared" ref="J630" si="406">(SQRT(((D630-I630)*(D630-I630)+(D631-I630)*(D631-I630)+(D632-I630)*(D632-I630))/(3-1))/I630)*100</f>
        <v>2.0699999999999998</v>
      </c>
    </row>
    <row r="631" spans="1:10" ht="15" x14ac:dyDescent="0.2">
      <c r="A631" s="37"/>
      <c r="B631" s="46"/>
      <c r="C631" s="16" t="s">
        <v>836</v>
      </c>
      <c r="D631" s="34">
        <v>99</v>
      </c>
      <c r="E631" s="15"/>
      <c r="F631" s="15"/>
      <c r="G631" s="15"/>
      <c r="H631" s="10">
        <f t="shared" si="376"/>
        <v>99</v>
      </c>
      <c r="I631" s="43"/>
      <c r="J631" s="43"/>
    </row>
    <row r="632" spans="1:10" ht="45" x14ac:dyDescent="0.25">
      <c r="A632" s="38"/>
      <c r="B632" s="47"/>
      <c r="C632" s="17" t="s">
        <v>837</v>
      </c>
      <c r="D632" s="34">
        <v>103</v>
      </c>
      <c r="E632" s="15"/>
      <c r="F632" s="15"/>
      <c r="G632" s="15"/>
      <c r="H632" s="10">
        <f t="shared" si="376"/>
        <v>103</v>
      </c>
      <c r="I632" s="44"/>
      <c r="J632" s="44"/>
    </row>
    <row r="633" spans="1:10" ht="90" x14ac:dyDescent="0.25">
      <c r="A633" s="36">
        <v>209</v>
      </c>
      <c r="B633" s="39" t="s">
        <v>838</v>
      </c>
      <c r="C633" s="17" t="s">
        <v>840</v>
      </c>
      <c r="D633" s="34">
        <v>184</v>
      </c>
      <c r="E633" s="15"/>
      <c r="F633" s="15"/>
      <c r="G633" s="15"/>
      <c r="H633" s="10">
        <f t="shared" si="376"/>
        <v>184</v>
      </c>
      <c r="I633" s="42">
        <f t="shared" ref="I633" si="407">SUM(D633,D634,D635)/3</f>
        <v>148.33000000000001</v>
      </c>
      <c r="J633" s="42">
        <f t="shared" ref="J633" si="408">(SQRT(((D633-I633)*(D633-I633)+(D634-I633)*(D634-I633)+(D635-I633)*(D635-I633))/(3-1))/I633)*100</f>
        <v>21.43</v>
      </c>
    </row>
    <row r="634" spans="1:10" ht="60" x14ac:dyDescent="0.2">
      <c r="A634" s="37"/>
      <c r="B634" s="40"/>
      <c r="C634" s="16" t="s">
        <v>839</v>
      </c>
      <c r="D634" s="34">
        <v>138</v>
      </c>
      <c r="E634" s="15"/>
      <c r="F634" s="15"/>
      <c r="G634" s="15"/>
      <c r="H634" s="10">
        <f t="shared" si="376"/>
        <v>138</v>
      </c>
      <c r="I634" s="43"/>
      <c r="J634" s="43"/>
    </row>
    <row r="635" spans="1:10" ht="15" x14ac:dyDescent="0.25">
      <c r="A635" s="38"/>
      <c r="B635" s="41"/>
      <c r="C635" s="17" t="s">
        <v>841</v>
      </c>
      <c r="D635" s="34">
        <v>123</v>
      </c>
      <c r="E635" s="15"/>
      <c r="F635" s="15"/>
      <c r="G635" s="15"/>
      <c r="H635" s="10">
        <f t="shared" si="376"/>
        <v>123</v>
      </c>
      <c r="I635" s="44"/>
      <c r="J635" s="44"/>
    </row>
    <row r="636" spans="1:10" ht="60" x14ac:dyDescent="0.25">
      <c r="A636" s="36">
        <v>210</v>
      </c>
      <c r="B636" s="39" t="s">
        <v>842</v>
      </c>
      <c r="C636" s="17" t="s">
        <v>843</v>
      </c>
      <c r="D636" s="34">
        <v>138</v>
      </c>
      <c r="E636" s="15"/>
      <c r="F636" s="15"/>
      <c r="G636" s="15"/>
      <c r="H636" s="10">
        <f t="shared" si="376"/>
        <v>138</v>
      </c>
      <c r="I636" s="42">
        <f t="shared" ref="I636" si="409">SUM(D636,D637,D638)/3</f>
        <v>145</v>
      </c>
      <c r="J636" s="42">
        <f t="shared" ref="J636" si="410">(SQRT(((D636-I636)*(D636-I636)+(D637-I636)*(D637-I636)+(D638-I636)*(D638-I636))/(3-1))/I636)*100</f>
        <v>18.079999999999998</v>
      </c>
    </row>
    <row r="637" spans="1:10" ht="15" x14ac:dyDescent="0.2">
      <c r="A637" s="37"/>
      <c r="B637" s="40"/>
      <c r="C637" s="16" t="s">
        <v>844</v>
      </c>
      <c r="D637" s="34">
        <v>174</v>
      </c>
      <c r="E637" s="15"/>
      <c r="F637" s="15"/>
      <c r="G637" s="15"/>
      <c r="H637" s="10">
        <f t="shared" si="376"/>
        <v>174</v>
      </c>
      <c r="I637" s="43"/>
      <c r="J637" s="43"/>
    </row>
    <row r="638" spans="1:10" ht="45" x14ac:dyDescent="0.25">
      <c r="A638" s="38"/>
      <c r="B638" s="41"/>
      <c r="C638" s="17" t="s">
        <v>845</v>
      </c>
      <c r="D638" s="34">
        <v>123</v>
      </c>
      <c r="E638" s="15"/>
      <c r="F638" s="15"/>
      <c r="G638" s="15"/>
      <c r="H638" s="10">
        <f t="shared" si="376"/>
        <v>123</v>
      </c>
      <c r="I638" s="44"/>
      <c r="J638" s="44"/>
    </row>
    <row r="639" spans="1:10" ht="60" x14ac:dyDescent="0.25">
      <c r="A639" s="36">
        <v>211</v>
      </c>
      <c r="B639" s="45" t="s">
        <v>846</v>
      </c>
      <c r="C639" s="17" t="s">
        <v>847</v>
      </c>
      <c r="D639" s="34">
        <v>138</v>
      </c>
      <c r="E639" s="15"/>
      <c r="F639" s="15"/>
      <c r="G639" s="15"/>
      <c r="H639" s="10">
        <f t="shared" si="376"/>
        <v>138</v>
      </c>
      <c r="I639" s="42">
        <f t="shared" ref="I639" si="411">SUM(D639,D640,D641)/3</f>
        <v>121.93</v>
      </c>
      <c r="J639" s="42">
        <f t="shared" ref="J639" si="412">(SQRT(((D639-I639)*(D639-I639)+(D640-I639)*(D640-I639)+(D641-I639)*(D641-I639))/(3-1))/I639)*100</f>
        <v>17.329999999999998</v>
      </c>
    </row>
    <row r="640" spans="1:10" ht="15" x14ac:dyDescent="0.2">
      <c r="A640" s="37"/>
      <c r="B640" s="46"/>
      <c r="C640" s="16" t="s">
        <v>848</v>
      </c>
      <c r="D640" s="34">
        <v>129.78</v>
      </c>
      <c r="E640" s="15"/>
      <c r="F640" s="15"/>
      <c r="G640" s="15"/>
      <c r="H640" s="10">
        <f t="shared" si="376"/>
        <v>129.78</v>
      </c>
      <c r="I640" s="43"/>
      <c r="J640" s="43"/>
    </row>
    <row r="641" spans="1:10" ht="45" x14ac:dyDescent="0.25">
      <c r="A641" s="38"/>
      <c r="B641" s="47"/>
      <c r="C641" s="17" t="s">
        <v>849</v>
      </c>
      <c r="D641" s="34">
        <v>98</v>
      </c>
      <c r="E641" s="15"/>
      <c r="F641" s="15"/>
      <c r="G641" s="15"/>
      <c r="H641" s="10">
        <f t="shared" si="376"/>
        <v>98</v>
      </c>
      <c r="I641" s="44"/>
      <c r="J641" s="44"/>
    </row>
    <row r="642" spans="1:10" ht="45" x14ac:dyDescent="0.25">
      <c r="A642" s="36">
        <v>212</v>
      </c>
      <c r="B642" s="45" t="s">
        <v>850</v>
      </c>
      <c r="C642" s="17" t="s">
        <v>851</v>
      </c>
      <c r="D642" s="34">
        <v>317</v>
      </c>
      <c r="E642" s="15"/>
      <c r="F642" s="15"/>
      <c r="G642" s="15"/>
      <c r="H642" s="10">
        <f t="shared" si="376"/>
        <v>317</v>
      </c>
      <c r="I642" s="42">
        <f t="shared" ref="I642" si="413">SUM(D642,D643,D644)/3</f>
        <v>362.67</v>
      </c>
      <c r="J642" s="42">
        <f t="shared" ref="J642" si="414">(SQRT(((D642-I642)*(D642-I642)+(D643-I642)*(D643-I642)+(D644-I642)*(D644-I642))/(3-1))/I642)*100</f>
        <v>10.91</v>
      </c>
    </row>
    <row r="643" spans="1:10" ht="15" customHeight="1" x14ac:dyDescent="0.2">
      <c r="A643" s="37"/>
      <c r="B643" s="46"/>
      <c r="C643" s="16" t="s">
        <v>852</v>
      </c>
      <c r="D643" s="34">
        <v>385</v>
      </c>
      <c r="E643" s="15"/>
      <c r="F643" s="15"/>
      <c r="G643" s="15"/>
      <c r="H643" s="10">
        <f t="shared" si="376"/>
        <v>385</v>
      </c>
      <c r="I643" s="43"/>
      <c r="J643" s="43"/>
    </row>
    <row r="644" spans="1:10" ht="45" x14ac:dyDescent="0.25">
      <c r="A644" s="38"/>
      <c r="B644" s="47"/>
      <c r="C644" s="17" t="s">
        <v>853</v>
      </c>
      <c r="D644" s="34">
        <v>386</v>
      </c>
      <c r="E644" s="15"/>
      <c r="F644" s="15"/>
      <c r="G644" s="15"/>
      <c r="H644" s="10">
        <f t="shared" si="376"/>
        <v>386</v>
      </c>
      <c r="I644" s="44"/>
      <c r="J644" s="44"/>
    </row>
    <row r="645" spans="1:10" ht="30" x14ac:dyDescent="0.25">
      <c r="A645" s="36">
        <v>213</v>
      </c>
      <c r="B645" s="39" t="s">
        <v>854</v>
      </c>
      <c r="C645" s="17" t="s">
        <v>855</v>
      </c>
      <c r="D645" s="34">
        <v>329</v>
      </c>
      <c r="E645" s="15"/>
      <c r="F645" s="15"/>
      <c r="G645" s="15"/>
      <c r="H645" s="10">
        <f t="shared" si="376"/>
        <v>329</v>
      </c>
      <c r="I645" s="42">
        <f t="shared" ref="I645" si="415">SUM(D645,D646,D647)/3</f>
        <v>358.67</v>
      </c>
      <c r="J645" s="42">
        <f t="shared" ref="J645" si="416">(SQRT(((D645-I645)*(D645-I645)+(D646-I645)*(D646-I645)+(D647-I645)*(D647-I645))/(3-1))/I645)*100</f>
        <v>7.2</v>
      </c>
    </row>
    <row r="646" spans="1:10" ht="45" x14ac:dyDescent="0.2">
      <c r="A646" s="37"/>
      <c r="B646" s="40"/>
      <c r="C646" s="16" t="s">
        <v>856</v>
      </c>
      <c r="D646" s="34">
        <v>371</v>
      </c>
      <c r="E646" s="15"/>
      <c r="F646" s="15"/>
      <c r="G646" s="15"/>
      <c r="H646" s="10">
        <f t="shared" si="376"/>
        <v>371</v>
      </c>
      <c r="I646" s="43"/>
      <c r="J646" s="43"/>
    </row>
    <row r="647" spans="1:10" ht="45" x14ac:dyDescent="0.25">
      <c r="A647" s="38"/>
      <c r="B647" s="41"/>
      <c r="C647" s="17" t="s">
        <v>857</v>
      </c>
      <c r="D647" s="34">
        <v>376</v>
      </c>
      <c r="E647" s="15"/>
      <c r="F647" s="15"/>
      <c r="G647" s="15"/>
      <c r="H647" s="10">
        <f t="shared" si="376"/>
        <v>376</v>
      </c>
      <c r="I647" s="44"/>
      <c r="J647" s="44"/>
    </row>
    <row r="648" spans="1:10" ht="60" x14ac:dyDescent="0.25">
      <c r="A648" s="36">
        <v>214</v>
      </c>
      <c r="B648" s="45" t="s">
        <v>858</v>
      </c>
      <c r="C648" s="17" t="s">
        <v>859</v>
      </c>
      <c r="D648" s="34">
        <v>138</v>
      </c>
      <c r="E648" s="15"/>
      <c r="F648" s="15"/>
      <c r="G648" s="15"/>
      <c r="H648" s="10">
        <f t="shared" si="376"/>
        <v>138</v>
      </c>
      <c r="I648" s="42">
        <f t="shared" ref="I648" si="417">SUM(D648,D649,D650)/3</f>
        <v>147.26</v>
      </c>
      <c r="J648" s="42">
        <f t="shared" ref="J648" si="418">(SQRT(((D648-I648)*(D648-I648)+(D649-I648)*(D649-I648)+(D650-I648)*(D650-I648))/(3-1))/I648)*100</f>
        <v>15.97</v>
      </c>
    </row>
    <row r="649" spans="1:10" ht="15" x14ac:dyDescent="0.2">
      <c r="A649" s="37"/>
      <c r="B649" s="46"/>
      <c r="C649" s="16" t="s">
        <v>860</v>
      </c>
      <c r="D649" s="34">
        <v>129.78</v>
      </c>
      <c r="E649" s="15"/>
      <c r="F649" s="15"/>
      <c r="G649" s="15"/>
      <c r="H649" s="10">
        <f t="shared" si="376"/>
        <v>129.78</v>
      </c>
      <c r="I649" s="43"/>
      <c r="J649" s="43"/>
    </row>
    <row r="650" spans="1:10" ht="45" x14ac:dyDescent="0.25">
      <c r="A650" s="38"/>
      <c r="B650" s="47"/>
      <c r="C650" s="17" t="s">
        <v>861</v>
      </c>
      <c r="D650" s="34">
        <v>174</v>
      </c>
      <c r="E650" s="15"/>
      <c r="F650" s="15"/>
      <c r="G650" s="15"/>
      <c r="H650" s="10">
        <f t="shared" ref="H650:H680" si="419">D650</f>
        <v>174</v>
      </c>
      <c r="I650" s="44"/>
      <c r="J650" s="44"/>
    </row>
    <row r="651" spans="1:10" ht="60" x14ac:dyDescent="0.25">
      <c r="A651" s="36">
        <v>215</v>
      </c>
      <c r="B651" s="45" t="s">
        <v>862</v>
      </c>
      <c r="C651" s="17" t="s">
        <v>863</v>
      </c>
      <c r="D651" s="34">
        <v>138</v>
      </c>
      <c r="E651" s="15"/>
      <c r="F651" s="15"/>
      <c r="G651" s="15"/>
      <c r="H651" s="10">
        <f t="shared" si="419"/>
        <v>138</v>
      </c>
      <c r="I651" s="42">
        <f t="shared" ref="I651" si="420">SUM(D651,D652,D653)/3</f>
        <v>157.66999999999999</v>
      </c>
      <c r="J651" s="42">
        <f t="shared" ref="J651" si="421">(SQRT(((D651-I651)*(D651-I651)+(D652-I651)*(D652-I651)+(D653-I651)*(D653-I651))/(3-1))/I651)*100</f>
        <v>19.98</v>
      </c>
    </row>
    <row r="652" spans="1:10" ht="30" x14ac:dyDescent="0.2">
      <c r="A652" s="37"/>
      <c r="B652" s="46"/>
      <c r="C652" s="16" t="s">
        <v>864</v>
      </c>
      <c r="D652" s="34">
        <v>141</v>
      </c>
      <c r="E652" s="15"/>
      <c r="F652" s="15"/>
      <c r="G652" s="15"/>
      <c r="H652" s="10">
        <f t="shared" si="419"/>
        <v>141</v>
      </c>
      <c r="I652" s="43"/>
      <c r="J652" s="43"/>
    </row>
    <row r="653" spans="1:10" ht="45" x14ac:dyDescent="0.25">
      <c r="A653" s="38"/>
      <c r="B653" s="47"/>
      <c r="C653" s="17" t="s">
        <v>865</v>
      </c>
      <c r="D653" s="34">
        <v>194</v>
      </c>
      <c r="E653" s="15"/>
      <c r="F653" s="15"/>
      <c r="G653" s="15"/>
      <c r="H653" s="10">
        <f t="shared" si="419"/>
        <v>194</v>
      </c>
      <c r="I653" s="44"/>
      <c r="J653" s="44"/>
    </row>
    <row r="654" spans="1:10" ht="195" x14ac:dyDescent="0.25">
      <c r="A654" s="36">
        <v>216</v>
      </c>
      <c r="B654" s="45" t="s">
        <v>866</v>
      </c>
      <c r="C654" s="17" t="s">
        <v>867</v>
      </c>
      <c r="D654" s="34">
        <v>138</v>
      </c>
      <c r="E654" s="15"/>
      <c r="F654" s="15"/>
      <c r="G654" s="15"/>
      <c r="H654" s="10">
        <f t="shared" si="419"/>
        <v>138</v>
      </c>
      <c r="I654" s="42">
        <f t="shared" ref="I654" si="422">SUM(D654,D655,D656)/3</f>
        <v>142</v>
      </c>
      <c r="J654" s="42">
        <f t="shared" ref="J654" si="423">(SQRT(((D654-I654)*(D654-I654)+(D655-I654)*(D655-I654)+(D656-I654)*(D656-I654))/(3-1))/I654)*100</f>
        <v>7.45</v>
      </c>
    </row>
    <row r="655" spans="1:10" ht="45" x14ac:dyDescent="0.2">
      <c r="A655" s="37"/>
      <c r="B655" s="46"/>
      <c r="C655" s="16" t="s">
        <v>868</v>
      </c>
      <c r="D655" s="34">
        <v>134</v>
      </c>
      <c r="E655" s="15"/>
      <c r="F655" s="15"/>
      <c r="G655" s="15"/>
      <c r="H655" s="10">
        <f t="shared" si="419"/>
        <v>134</v>
      </c>
      <c r="I655" s="43"/>
      <c r="J655" s="43"/>
    </row>
    <row r="656" spans="1:10" ht="60" x14ac:dyDescent="0.25">
      <c r="A656" s="38"/>
      <c r="B656" s="47"/>
      <c r="C656" s="17" t="s">
        <v>869</v>
      </c>
      <c r="D656" s="34">
        <v>154</v>
      </c>
      <c r="E656" s="15"/>
      <c r="F656" s="15"/>
      <c r="G656" s="15"/>
      <c r="H656" s="10">
        <f t="shared" si="419"/>
        <v>154</v>
      </c>
      <c r="I656" s="44"/>
      <c r="J656" s="44"/>
    </row>
    <row r="657" spans="1:10" ht="73.5" customHeight="1" x14ac:dyDescent="0.25">
      <c r="A657" s="36">
        <v>217</v>
      </c>
      <c r="B657" s="45" t="s">
        <v>870</v>
      </c>
      <c r="C657" s="17" t="s">
        <v>871</v>
      </c>
      <c r="D657" s="34">
        <v>138</v>
      </c>
      <c r="E657" s="15"/>
      <c r="F657" s="15"/>
      <c r="G657" s="15"/>
      <c r="H657" s="10">
        <f t="shared" si="419"/>
        <v>138</v>
      </c>
      <c r="I657" s="42">
        <f t="shared" ref="I657" si="424">SUM(D657,D658,D659)/3</f>
        <v>136.66999999999999</v>
      </c>
      <c r="J657" s="42">
        <f t="shared" ref="J657" si="425">(SQRT(((D657-I657)*(D657-I657)+(D658-I657)*(D658-I657)+(D659-I657)*(D659-I657))/(3-1))/I657)*100</f>
        <v>4.47</v>
      </c>
    </row>
    <row r="658" spans="1:10" ht="39" customHeight="1" x14ac:dyDescent="0.2">
      <c r="A658" s="37"/>
      <c r="B658" s="46"/>
      <c r="C658" s="16" t="s">
        <v>872</v>
      </c>
      <c r="D658" s="34">
        <v>142</v>
      </c>
      <c r="E658" s="15"/>
      <c r="F658" s="15"/>
      <c r="G658" s="15"/>
      <c r="H658" s="10">
        <f t="shared" si="419"/>
        <v>142</v>
      </c>
      <c r="I658" s="43"/>
      <c r="J658" s="43"/>
    </row>
    <row r="659" spans="1:10" ht="45" x14ac:dyDescent="0.25">
      <c r="A659" s="38"/>
      <c r="B659" s="47"/>
      <c r="C659" s="17" t="s">
        <v>875</v>
      </c>
      <c r="D659" s="34">
        <v>130</v>
      </c>
      <c r="E659" s="15"/>
      <c r="F659" s="15"/>
      <c r="G659" s="15"/>
      <c r="H659" s="10">
        <f t="shared" si="419"/>
        <v>130</v>
      </c>
      <c r="I659" s="44"/>
      <c r="J659" s="44"/>
    </row>
    <row r="660" spans="1:10" ht="210" x14ac:dyDescent="0.25">
      <c r="A660" s="39">
        <v>218</v>
      </c>
      <c r="B660" s="45" t="s">
        <v>873</v>
      </c>
      <c r="C660" s="17" t="s">
        <v>874</v>
      </c>
      <c r="D660" s="34">
        <v>138</v>
      </c>
      <c r="E660" s="15"/>
      <c r="F660" s="15"/>
      <c r="G660" s="15"/>
      <c r="H660" s="10">
        <f t="shared" si="419"/>
        <v>138</v>
      </c>
      <c r="I660" s="42">
        <f t="shared" ref="I660" si="426">SUM(D660,D661,D662)/3</f>
        <v>151.66999999999999</v>
      </c>
      <c r="J660" s="42">
        <f t="shared" ref="J660" si="427">(SQRT(((D660-I660)*(D660-I660)+(D661-I660)*(D661-I660)+(D662-I660)*(D662-I660))/(3-1))/I660)*100</f>
        <v>12.86</v>
      </c>
    </row>
    <row r="661" spans="1:10" ht="45" x14ac:dyDescent="0.2">
      <c r="A661" s="40"/>
      <c r="B661" s="46"/>
      <c r="C661" s="16" t="s">
        <v>882</v>
      </c>
      <c r="D661" s="34">
        <v>143</v>
      </c>
      <c r="E661" s="15"/>
      <c r="F661" s="15"/>
      <c r="G661" s="15"/>
      <c r="H661" s="10">
        <f t="shared" si="419"/>
        <v>143</v>
      </c>
      <c r="I661" s="43"/>
      <c r="J661" s="43"/>
    </row>
    <row r="662" spans="1:10" ht="15" x14ac:dyDescent="0.25">
      <c r="A662" s="41"/>
      <c r="B662" s="47"/>
      <c r="C662" s="17" t="s">
        <v>883</v>
      </c>
      <c r="D662" s="34">
        <v>174</v>
      </c>
      <c r="E662" s="15"/>
      <c r="F662" s="15"/>
      <c r="G662" s="15"/>
      <c r="H662" s="10">
        <f t="shared" si="419"/>
        <v>174</v>
      </c>
      <c r="I662" s="44"/>
      <c r="J662" s="44"/>
    </row>
    <row r="663" spans="1:10" ht="225" x14ac:dyDescent="0.25">
      <c r="A663" s="39">
        <v>219</v>
      </c>
      <c r="B663" s="45" t="s">
        <v>876</v>
      </c>
      <c r="C663" s="17" t="s">
        <v>877</v>
      </c>
      <c r="D663" s="34">
        <v>138</v>
      </c>
      <c r="E663" s="15"/>
      <c r="F663" s="15"/>
      <c r="G663" s="15"/>
      <c r="H663" s="10">
        <f t="shared" si="419"/>
        <v>138</v>
      </c>
      <c r="I663" s="42">
        <f t="shared" ref="I663" si="428">SUM(D663,D664,D665)/3</f>
        <v>136.33000000000001</v>
      </c>
      <c r="J663" s="42">
        <f t="shared" ref="J663" si="429">(SQRT(((D663-I663)*(D663-I663)+(D664-I663)*(D664-I663)+(D665-I663)*(D665-I663))/(3-1))/I663)*100</f>
        <v>7.77</v>
      </c>
    </row>
    <row r="664" spans="1:10" ht="45" x14ac:dyDescent="0.2">
      <c r="A664" s="40"/>
      <c r="B664" s="46"/>
      <c r="C664" s="16" t="s">
        <v>878</v>
      </c>
      <c r="D664" s="34">
        <v>125</v>
      </c>
      <c r="E664" s="15"/>
      <c r="F664" s="15"/>
      <c r="G664" s="15"/>
      <c r="H664" s="10">
        <f t="shared" si="419"/>
        <v>125</v>
      </c>
      <c r="I664" s="43"/>
      <c r="J664" s="43"/>
    </row>
    <row r="665" spans="1:10" ht="150" x14ac:dyDescent="0.25">
      <c r="A665" s="41"/>
      <c r="B665" s="47"/>
      <c r="C665" s="17" t="s">
        <v>879</v>
      </c>
      <c r="D665" s="34">
        <v>146</v>
      </c>
      <c r="E665" s="15"/>
      <c r="F665" s="15"/>
      <c r="G665" s="15"/>
      <c r="H665" s="10">
        <f t="shared" si="419"/>
        <v>146</v>
      </c>
      <c r="I665" s="44"/>
      <c r="J665" s="44"/>
    </row>
    <row r="666" spans="1:10" ht="82.5" customHeight="1" x14ac:dyDescent="0.25">
      <c r="A666" s="39">
        <v>220</v>
      </c>
      <c r="B666" s="45" t="s">
        <v>880</v>
      </c>
      <c r="C666" s="17" t="s">
        <v>881</v>
      </c>
      <c r="D666" s="34">
        <v>138</v>
      </c>
      <c r="E666" s="15"/>
      <c r="F666" s="15"/>
      <c r="G666" s="15"/>
      <c r="H666" s="10">
        <f t="shared" si="419"/>
        <v>138</v>
      </c>
      <c r="I666" s="42">
        <f t="shared" ref="I666" si="430">SUM(D666,D667,D668)/3</f>
        <v>151.66999999999999</v>
      </c>
      <c r="J666" s="42">
        <f t="shared" ref="J666" si="431">(SQRT(((D666-I666)*(D666-I666)+(D667-I666)*(D667-I666)+(D668-I666)*(D668-I666))/(3-1))/I666)*100</f>
        <v>12.86</v>
      </c>
    </row>
    <row r="667" spans="1:10" ht="45" x14ac:dyDescent="0.2">
      <c r="A667" s="40"/>
      <c r="B667" s="46"/>
      <c r="C667" s="16" t="s">
        <v>884</v>
      </c>
      <c r="D667" s="34">
        <v>143</v>
      </c>
      <c r="E667" s="15"/>
      <c r="F667" s="15"/>
      <c r="G667" s="15"/>
      <c r="H667" s="10">
        <f t="shared" si="419"/>
        <v>143</v>
      </c>
      <c r="I667" s="43"/>
      <c r="J667" s="43"/>
    </row>
    <row r="668" spans="1:10" ht="15" x14ac:dyDescent="0.25">
      <c r="A668" s="41"/>
      <c r="B668" s="47"/>
      <c r="C668" s="17" t="s">
        <v>885</v>
      </c>
      <c r="D668" s="34">
        <v>174</v>
      </c>
      <c r="E668" s="15"/>
      <c r="F668" s="15"/>
      <c r="G668" s="15"/>
      <c r="H668" s="10">
        <f t="shared" si="419"/>
        <v>174</v>
      </c>
      <c r="I668" s="44"/>
      <c r="J668" s="44"/>
    </row>
    <row r="669" spans="1:10" ht="210" x14ac:dyDescent="0.2">
      <c r="A669" s="36">
        <v>221</v>
      </c>
      <c r="B669" s="45" t="s">
        <v>887</v>
      </c>
      <c r="C669" s="30" t="s">
        <v>886</v>
      </c>
      <c r="D669" s="34">
        <v>138</v>
      </c>
      <c r="E669" s="15"/>
      <c r="F669" s="15"/>
      <c r="G669" s="15"/>
      <c r="H669" s="10">
        <f t="shared" si="419"/>
        <v>138</v>
      </c>
      <c r="I669" s="42">
        <f t="shared" ref="I669" si="432">SUM(D669,D670,D671)/3</f>
        <v>131.33000000000001</v>
      </c>
      <c r="J669" s="42">
        <f t="shared" ref="J669" si="433">(SQRT(((D669-I669)*(D669-I669)+(D670-I669)*(D670-I669)+(D671-I669)*(D671-I669))/(3-1))/I669)*100</f>
        <v>4.95</v>
      </c>
    </row>
    <row r="670" spans="1:10" ht="45" x14ac:dyDescent="0.2">
      <c r="A670" s="37"/>
      <c r="B670" s="46"/>
      <c r="C670" s="33" t="s">
        <v>888</v>
      </c>
      <c r="D670" s="34">
        <v>131</v>
      </c>
      <c r="E670" s="15"/>
      <c r="F670" s="15"/>
      <c r="G670" s="15"/>
      <c r="H670" s="10">
        <f t="shared" si="419"/>
        <v>131</v>
      </c>
      <c r="I670" s="43"/>
      <c r="J670" s="43"/>
    </row>
    <row r="671" spans="1:10" ht="15" x14ac:dyDescent="0.25">
      <c r="A671" s="38"/>
      <c r="B671" s="47"/>
      <c r="C671" s="17" t="s">
        <v>938</v>
      </c>
      <c r="D671" s="34">
        <v>125</v>
      </c>
      <c r="E671" s="15"/>
      <c r="F671" s="15"/>
      <c r="G671" s="15"/>
      <c r="H671" s="10">
        <f t="shared" si="419"/>
        <v>125</v>
      </c>
      <c r="I671" s="44"/>
      <c r="J671" s="44"/>
    </row>
    <row r="672" spans="1:10" ht="195" x14ac:dyDescent="0.25">
      <c r="A672" s="39">
        <v>222</v>
      </c>
      <c r="B672" s="45" t="s">
        <v>889</v>
      </c>
      <c r="C672" s="17" t="s">
        <v>890</v>
      </c>
      <c r="D672" s="34">
        <v>138</v>
      </c>
      <c r="E672" s="15"/>
      <c r="F672" s="15"/>
      <c r="G672" s="15"/>
      <c r="H672" s="10">
        <f t="shared" si="419"/>
        <v>138</v>
      </c>
      <c r="I672" s="42">
        <f t="shared" ref="I672" si="434">SUM(D672,D673,D674)/3</f>
        <v>136.59</v>
      </c>
      <c r="J672" s="42">
        <f t="shared" ref="J672" si="435">(SQRT(((D672-I672)*(D672-I672)+(D673-I672)*(D673-I672)+(D674-I672)*(D674-I672))/(3-1))/I672)*100</f>
        <v>4.5599999999999996</v>
      </c>
    </row>
    <row r="673" spans="1:10" ht="180" x14ac:dyDescent="0.2">
      <c r="A673" s="40"/>
      <c r="B673" s="46"/>
      <c r="C673" s="16" t="s">
        <v>891</v>
      </c>
      <c r="D673" s="34">
        <v>142</v>
      </c>
      <c r="E673" s="15"/>
      <c r="F673" s="15"/>
      <c r="G673" s="15"/>
      <c r="H673" s="10">
        <f t="shared" si="419"/>
        <v>142</v>
      </c>
      <c r="I673" s="43"/>
      <c r="J673" s="43"/>
    </row>
    <row r="674" spans="1:10" ht="15" x14ac:dyDescent="0.25">
      <c r="A674" s="41"/>
      <c r="B674" s="47"/>
      <c r="C674" s="17" t="s">
        <v>892</v>
      </c>
      <c r="D674" s="34">
        <v>129.78</v>
      </c>
      <c r="E674" s="15"/>
      <c r="F674" s="15"/>
      <c r="G674" s="15"/>
      <c r="H674" s="10">
        <f t="shared" si="419"/>
        <v>129.78</v>
      </c>
      <c r="I674" s="44"/>
      <c r="J674" s="44"/>
    </row>
    <row r="675" spans="1:10" ht="45" x14ac:dyDescent="0.25">
      <c r="A675" s="36">
        <v>223</v>
      </c>
      <c r="B675" s="45" t="s">
        <v>893</v>
      </c>
      <c r="C675" s="17" t="s">
        <v>896</v>
      </c>
      <c r="D675" s="34">
        <v>125</v>
      </c>
      <c r="E675" s="15"/>
      <c r="F675" s="15"/>
      <c r="G675" s="15"/>
      <c r="H675" s="10">
        <f t="shared" si="419"/>
        <v>125</v>
      </c>
      <c r="I675" s="42">
        <f t="shared" ref="I675" si="436">SUM(D675,D676,D677)/3</f>
        <v>117.59</v>
      </c>
      <c r="J675" s="42">
        <f t="shared" ref="J675" si="437">(SQRT(((D675-I675)*(D675-I675)+(D676-I675)*(D676-I675)+(D677-I675)*(D677-I675))/(3-1))/I675)*100</f>
        <v>14.57</v>
      </c>
    </row>
    <row r="676" spans="1:10" ht="15" x14ac:dyDescent="0.2">
      <c r="A676" s="37"/>
      <c r="B676" s="46"/>
      <c r="C676" s="16" t="s">
        <v>894</v>
      </c>
      <c r="D676" s="34">
        <v>129.78</v>
      </c>
      <c r="E676" s="15"/>
      <c r="F676" s="15"/>
      <c r="G676" s="15"/>
      <c r="H676" s="10">
        <f t="shared" si="419"/>
        <v>129.78</v>
      </c>
      <c r="I676" s="43"/>
      <c r="J676" s="43"/>
    </row>
    <row r="677" spans="1:10" ht="45" x14ac:dyDescent="0.25">
      <c r="A677" s="38"/>
      <c r="B677" s="47"/>
      <c r="C677" s="17" t="s">
        <v>895</v>
      </c>
      <c r="D677" s="34">
        <v>98</v>
      </c>
      <c r="E677" s="15"/>
      <c r="F677" s="15"/>
      <c r="G677" s="15"/>
      <c r="H677" s="10">
        <f t="shared" si="419"/>
        <v>98</v>
      </c>
      <c r="I677" s="44"/>
      <c r="J677" s="44"/>
    </row>
    <row r="678" spans="1:10" ht="28.5" customHeight="1" x14ac:dyDescent="0.25">
      <c r="A678" s="36">
        <v>224</v>
      </c>
      <c r="B678" s="45" t="s">
        <v>897</v>
      </c>
      <c r="C678" s="17" t="s">
        <v>898</v>
      </c>
      <c r="D678" s="34">
        <v>138</v>
      </c>
      <c r="E678" s="15"/>
      <c r="F678" s="15"/>
      <c r="G678" s="15"/>
      <c r="H678" s="10">
        <f t="shared" si="419"/>
        <v>138</v>
      </c>
      <c r="I678" s="42">
        <f t="shared" ref="I678" si="438">SUM(D678,D679,D680)/3</f>
        <v>120.01</v>
      </c>
      <c r="J678" s="42">
        <f t="shared" ref="J678" si="439">(SQRT(((D678-I678)*(D678-I678)+(D679-I678)*(D679-I678)+(D680-I678)*(D680-I678))/(3-1))/I678)*100</f>
        <v>17.45</v>
      </c>
    </row>
    <row r="679" spans="1:10" ht="45" x14ac:dyDescent="0.2">
      <c r="A679" s="37"/>
      <c r="B679" s="46"/>
      <c r="C679" s="16" t="s">
        <v>899</v>
      </c>
      <c r="D679" s="34">
        <v>125</v>
      </c>
      <c r="E679" s="15"/>
      <c r="F679" s="15"/>
      <c r="G679" s="15"/>
      <c r="H679" s="10">
        <f t="shared" si="419"/>
        <v>125</v>
      </c>
      <c r="I679" s="43"/>
      <c r="J679" s="43"/>
    </row>
    <row r="680" spans="1:10" ht="15" x14ac:dyDescent="0.25">
      <c r="A680" s="38"/>
      <c r="B680" s="47"/>
      <c r="C680" s="17" t="s">
        <v>900</v>
      </c>
      <c r="D680" s="34">
        <v>97.02</v>
      </c>
      <c r="E680" s="15"/>
      <c r="F680" s="15"/>
      <c r="G680" s="15"/>
      <c r="H680" s="10">
        <f t="shared" si="419"/>
        <v>97.02</v>
      </c>
      <c r="I680" s="44"/>
      <c r="J680" s="44"/>
    </row>
    <row r="681" spans="1:10" ht="60" x14ac:dyDescent="0.25">
      <c r="A681" s="36">
        <v>225</v>
      </c>
      <c r="B681" s="45" t="s">
        <v>901</v>
      </c>
      <c r="C681" s="17" t="s">
        <v>902</v>
      </c>
      <c r="D681" s="34">
        <v>142</v>
      </c>
      <c r="E681" s="15"/>
      <c r="F681" s="15"/>
      <c r="G681" s="15"/>
      <c r="H681" s="10">
        <f t="shared" ref="H681:H744" si="440">D681</f>
        <v>142</v>
      </c>
      <c r="I681" s="42">
        <f t="shared" ref="I681" si="441">SUM(D681,D682,D683)/3</f>
        <v>136.59</v>
      </c>
      <c r="J681" s="42">
        <f t="shared" ref="J681" si="442">(SQRT(((D681-I681)*(D681-I681)+(D682-I681)*(D682-I681)+(D683-I681)*(D683-I681))/(3-1))/I681)*100</f>
        <v>4.5599999999999996</v>
      </c>
    </row>
    <row r="682" spans="1:10" ht="41.25" customHeight="1" x14ac:dyDescent="0.2">
      <c r="A682" s="37"/>
      <c r="B682" s="46"/>
      <c r="C682" s="16" t="s">
        <v>903</v>
      </c>
      <c r="D682" s="34">
        <v>138</v>
      </c>
      <c r="E682" s="15"/>
      <c r="F682" s="15"/>
      <c r="G682" s="15"/>
      <c r="H682" s="10">
        <f t="shared" si="440"/>
        <v>138</v>
      </c>
      <c r="I682" s="43"/>
      <c r="J682" s="43"/>
    </row>
    <row r="683" spans="1:10" ht="15" x14ac:dyDescent="0.25">
      <c r="A683" s="38"/>
      <c r="B683" s="47"/>
      <c r="C683" s="17" t="s">
        <v>904</v>
      </c>
      <c r="D683" s="34">
        <v>129.78</v>
      </c>
      <c r="E683" s="15"/>
      <c r="F683" s="15"/>
      <c r="G683" s="15"/>
      <c r="H683" s="10">
        <f t="shared" si="440"/>
        <v>129.78</v>
      </c>
      <c r="I683" s="44"/>
      <c r="J683" s="44"/>
    </row>
    <row r="684" spans="1:10" ht="45" x14ac:dyDescent="0.25">
      <c r="A684" s="36">
        <v>226</v>
      </c>
      <c r="B684" s="45" t="s">
        <v>905</v>
      </c>
      <c r="C684" s="17" t="s">
        <v>906</v>
      </c>
      <c r="D684" s="34">
        <v>94</v>
      </c>
      <c r="E684" s="15"/>
      <c r="F684" s="15"/>
      <c r="G684" s="15"/>
      <c r="H684" s="10">
        <f t="shared" si="440"/>
        <v>94</v>
      </c>
      <c r="I684" s="42">
        <f t="shared" ref="I684" si="443">SUM(D684,D685,D686)/3</f>
        <v>120.59</v>
      </c>
      <c r="J684" s="42">
        <f t="shared" ref="J684" si="444">(SQRT(((D684-I684)*(D684-I684)+(D685-I684)*(D685-I684)+(D686-I684)*(D686-I684))/(3-1))/I684)*100</f>
        <v>19.399999999999999</v>
      </c>
    </row>
    <row r="685" spans="1:10" ht="28.5" customHeight="1" x14ac:dyDescent="0.2">
      <c r="A685" s="37"/>
      <c r="B685" s="46"/>
      <c r="C685" s="16" t="s">
        <v>907</v>
      </c>
      <c r="D685" s="34">
        <v>138</v>
      </c>
      <c r="E685" s="15"/>
      <c r="F685" s="15"/>
      <c r="G685" s="15"/>
      <c r="H685" s="10">
        <f t="shared" si="440"/>
        <v>138</v>
      </c>
      <c r="I685" s="43"/>
      <c r="J685" s="43"/>
    </row>
    <row r="686" spans="1:10" ht="15" x14ac:dyDescent="0.25">
      <c r="A686" s="38"/>
      <c r="B686" s="47"/>
      <c r="C686" s="17" t="s">
        <v>908</v>
      </c>
      <c r="D686" s="34">
        <v>129.78</v>
      </c>
      <c r="E686" s="15"/>
      <c r="F686" s="15"/>
      <c r="G686" s="15"/>
      <c r="H686" s="10">
        <f t="shared" si="440"/>
        <v>129.78</v>
      </c>
      <c r="I686" s="44"/>
      <c r="J686" s="44"/>
    </row>
    <row r="687" spans="1:10" ht="45" x14ac:dyDescent="0.25">
      <c r="A687" s="36">
        <v>227</v>
      </c>
      <c r="B687" s="45" t="s">
        <v>909</v>
      </c>
      <c r="C687" s="17" t="s">
        <v>910</v>
      </c>
      <c r="D687" s="34">
        <v>131</v>
      </c>
      <c r="E687" s="15"/>
      <c r="F687" s="15"/>
      <c r="G687" s="15"/>
      <c r="H687" s="10">
        <f t="shared" si="440"/>
        <v>131</v>
      </c>
      <c r="I687" s="42">
        <f t="shared" ref="I687" si="445">SUM(D687,D688,D689)/3</f>
        <v>131.33000000000001</v>
      </c>
      <c r="J687" s="42">
        <f t="shared" ref="J687" si="446">(SQRT(((D687-I687)*(D687-I687)+(D688-I687)*(D688-I687)+(D689-I687)*(D689-I687))/(3-1))/I687)*100</f>
        <v>4.95</v>
      </c>
    </row>
    <row r="688" spans="1:10" ht="45" x14ac:dyDescent="0.2">
      <c r="A688" s="37"/>
      <c r="B688" s="46"/>
      <c r="C688" s="16" t="s">
        <v>911</v>
      </c>
      <c r="D688" s="34">
        <v>125</v>
      </c>
      <c r="E688" s="15"/>
      <c r="F688" s="15"/>
      <c r="G688" s="15"/>
      <c r="H688" s="10">
        <f t="shared" si="440"/>
        <v>125</v>
      </c>
      <c r="I688" s="43"/>
      <c r="J688" s="43"/>
    </row>
    <row r="689" spans="1:10" ht="60" x14ac:dyDescent="0.25">
      <c r="A689" s="38"/>
      <c r="B689" s="47"/>
      <c r="C689" s="17" t="s">
        <v>912</v>
      </c>
      <c r="D689" s="34">
        <v>138</v>
      </c>
      <c r="E689" s="15"/>
      <c r="F689" s="15"/>
      <c r="G689" s="15"/>
      <c r="H689" s="10">
        <f t="shared" si="440"/>
        <v>138</v>
      </c>
      <c r="I689" s="44"/>
      <c r="J689" s="44"/>
    </row>
    <row r="690" spans="1:10" ht="15" x14ac:dyDescent="0.25">
      <c r="A690" s="36">
        <v>228</v>
      </c>
      <c r="B690" s="39" t="s">
        <v>913</v>
      </c>
      <c r="C690" s="17" t="s">
        <v>914</v>
      </c>
      <c r="D690" s="34">
        <v>46</v>
      </c>
      <c r="E690" s="15"/>
      <c r="F690" s="15"/>
      <c r="G690" s="15"/>
      <c r="H690" s="10">
        <f t="shared" si="440"/>
        <v>46</v>
      </c>
      <c r="I690" s="42">
        <f t="shared" ref="I690" si="447">SUM(D690,D691,D692)/3</f>
        <v>53.47</v>
      </c>
      <c r="J690" s="42">
        <f t="shared" ref="J690" si="448">(SQRT(((D690-I690)*(D690-I690)+(D691-I690)*(D691-I690)+(D692-I690)*(D692-I690))/(3-1))/I690)*100</f>
        <v>24.19</v>
      </c>
    </row>
    <row r="691" spans="1:10" ht="15" x14ac:dyDescent="0.2">
      <c r="A691" s="37"/>
      <c r="B691" s="40"/>
      <c r="C691" s="16" t="s">
        <v>915</v>
      </c>
      <c r="D691" s="34">
        <v>68.400000000000006</v>
      </c>
      <c r="E691" s="15"/>
      <c r="F691" s="15"/>
      <c r="G691" s="15"/>
      <c r="H691" s="10">
        <f t="shared" si="440"/>
        <v>68.400000000000006</v>
      </c>
      <c r="I691" s="43"/>
      <c r="J691" s="43"/>
    </row>
    <row r="692" spans="1:10" ht="15" x14ac:dyDescent="0.25">
      <c r="A692" s="38"/>
      <c r="B692" s="41"/>
      <c r="C692" s="17" t="s">
        <v>916</v>
      </c>
      <c r="D692" s="34">
        <v>46</v>
      </c>
      <c r="E692" s="15"/>
      <c r="F692" s="15"/>
      <c r="G692" s="15"/>
      <c r="H692" s="10">
        <f t="shared" si="440"/>
        <v>46</v>
      </c>
      <c r="I692" s="44"/>
      <c r="J692" s="44"/>
    </row>
    <row r="693" spans="1:10" ht="45" x14ac:dyDescent="0.25">
      <c r="A693" s="36">
        <v>229</v>
      </c>
      <c r="B693" s="45" t="s">
        <v>917</v>
      </c>
      <c r="C693" s="17" t="s">
        <v>918</v>
      </c>
      <c r="D693" s="34">
        <v>399</v>
      </c>
      <c r="E693" s="15"/>
      <c r="F693" s="15"/>
      <c r="G693" s="15"/>
      <c r="H693" s="10">
        <f t="shared" si="440"/>
        <v>399</v>
      </c>
      <c r="I693" s="42">
        <f t="shared" ref="I693" si="449">SUM(D693,D694,D695)/3</f>
        <v>416.67</v>
      </c>
      <c r="J693" s="42">
        <f t="shared" ref="J693" si="450">(SQRT(((D693-I693)*(D693-I693)+(D694-I693)*(D694-I693)+(D695-I693)*(D695-I693))/(3-1))/I693)*100</f>
        <v>7.34</v>
      </c>
    </row>
    <row r="694" spans="1:10" ht="15" x14ac:dyDescent="0.2">
      <c r="A694" s="37"/>
      <c r="B694" s="46"/>
      <c r="C694" s="16" t="s">
        <v>919</v>
      </c>
      <c r="D694" s="34">
        <v>399</v>
      </c>
      <c r="E694" s="15"/>
      <c r="F694" s="15"/>
      <c r="G694" s="15"/>
      <c r="H694" s="10">
        <f t="shared" si="440"/>
        <v>399</v>
      </c>
      <c r="I694" s="43"/>
      <c r="J694" s="43"/>
    </row>
    <row r="695" spans="1:10" ht="150" x14ac:dyDescent="0.25">
      <c r="A695" s="38"/>
      <c r="B695" s="47"/>
      <c r="C695" s="17" t="s">
        <v>920</v>
      </c>
      <c r="D695" s="34">
        <v>452</v>
      </c>
      <c r="E695" s="15"/>
      <c r="F695" s="15"/>
      <c r="G695" s="15"/>
      <c r="H695" s="10">
        <f t="shared" si="440"/>
        <v>452</v>
      </c>
      <c r="I695" s="44"/>
      <c r="J695" s="44"/>
    </row>
    <row r="696" spans="1:10" ht="45" x14ac:dyDescent="0.25">
      <c r="A696" s="36">
        <v>230</v>
      </c>
      <c r="B696" s="45" t="s">
        <v>921</v>
      </c>
      <c r="C696" s="17" t="s">
        <v>922</v>
      </c>
      <c r="D696" s="34">
        <v>135</v>
      </c>
      <c r="E696" s="15"/>
      <c r="F696" s="15"/>
      <c r="G696" s="15"/>
      <c r="H696" s="10">
        <f t="shared" si="440"/>
        <v>135</v>
      </c>
      <c r="I696" s="42">
        <f t="shared" ref="I696" si="451">SUM(D696,D697,D698)/3</f>
        <v>126.87</v>
      </c>
      <c r="J696" s="42">
        <f t="shared" ref="J696" si="452">(SQRT(((D696-I696)*(D696-I696)+(D697-I696)*(D697-I696)+(D698-I696)*(D698-I696))/(3-1))/I696)*100</f>
        <v>5.73</v>
      </c>
    </row>
    <row r="697" spans="1:10" ht="75" x14ac:dyDescent="0.2">
      <c r="A697" s="37"/>
      <c r="B697" s="46"/>
      <c r="C697" s="16" t="s">
        <v>923</v>
      </c>
      <c r="D697" s="34">
        <v>121</v>
      </c>
      <c r="E697" s="15"/>
      <c r="F697" s="15"/>
      <c r="G697" s="15"/>
      <c r="H697" s="10">
        <f t="shared" si="440"/>
        <v>121</v>
      </c>
      <c r="I697" s="43"/>
      <c r="J697" s="43"/>
    </row>
    <row r="698" spans="1:10" ht="15" x14ac:dyDescent="0.25">
      <c r="A698" s="38"/>
      <c r="B698" s="47"/>
      <c r="C698" s="17" t="s">
        <v>924</v>
      </c>
      <c r="D698" s="34">
        <v>124.6</v>
      </c>
      <c r="E698" s="15"/>
      <c r="F698" s="15"/>
      <c r="G698" s="15"/>
      <c r="H698" s="10">
        <f t="shared" si="440"/>
        <v>124.6</v>
      </c>
      <c r="I698" s="44"/>
      <c r="J698" s="44"/>
    </row>
    <row r="699" spans="1:10" ht="60" x14ac:dyDescent="0.25">
      <c r="A699" s="36">
        <v>231</v>
      </c>
      <c r="B699" s="45" t="s">
        <v>925</v>
      </c>
      <c r="C699" s="17" t="s">
        <v>926</v>
      </c>
      <c r="D699" s="34">
        <v>281</v>
      </c>
      <c r="E699" s="15"/>
      <c r="F699" s="15"/>
      <c r="G699" s="15"/>
      <c r="H699" s="10">
        <f t="shared" si="440"/>
        <v>281</v>
      </c>
      <c r="I699" s="42">
        <f t="shared" ref="I699" si="453">SUM(D699,D700,D701)/3</f>
        <v>282.33</v>
      </c>
      <c r="J699" s="42">
        <f t="shared" ref="J699" si="454">(SQRT(((D699-I699)*(D699-I699)+(D700-I699)*(D700-I699)+(D701-I699)*(D701-I699))/(3-1))/I699)*100</f>
        <v>4.2699999999999996</v>
      </c>
    </row>
    <row r="700" spans="1:10" ht="105" x14ac:dyDescent="0.2">
      <c r="A700" s="37"/>
      <c r="B700" s="46"/>
      <c r="C700" s="16" t="s">
        <v>927</v>
      </c>
      <c r="D700" s="34">
        <v>295</v>
      </c>
      <c r="E700" s="15"/>
      <c r="F700" s="15"/>
      <c r="G700" s="15"/>
      <c r="H700" s="10">
        <f t="shared" si="440"/>
        <v>295</v>
      </c>
      <c r="I700" s="43"/>
      <c r="J700" s="43"/>
    </row>
    <row r="701" spans="1:10" ht="45" x14ac:dyDescent="0.25">
      <c r="A701" s="38"/>
      <c r="B701" s="47"/>
      <c r="C701" s="17" t="s">
        <v>928</v>
      </c>
      <c r="D701" s="34">
        <v>271</v>
      </c>
      <c r="E701" s="15"/>
      <c r="F701" s="15"/>
      <c r="G701" s="15"/>
      <c r="H701" s="10">
        <f t="shared" si="440"/>
        <v>271</v>
      </c>
      <c r="I701" s="44"/>
      <c r="J701" s="44"/>
    </row>
    <row r="702" spans="1:10" ht="60" x14ac:dyDescent="0.25">
      <c r="A702" s="39">
        <v>232</v>
      </c>
      <c r="B702" s="45" t="s">
        <v>929</v>
      </c>
      <c r="C702" s="17" t="s">
        <v>930</v>
      </c>
      <c r="D702" s="34">
        <v>201</v>
      </c>
      <c r="E702" s="15"/>
      <c r="F702" s="15"/>
      <c r="G702" s="15"/>
      <c r="H702" s="10">
        <f t="shared" si="440"/>
        <v>201</v>
      </c>
      <c r="I702" s="42">
        <f t="shared" ref="I702" si="455">SUM(D702,D703,D704)/3</f>
        <v>193.67</v>
      </c>
      <c r="J702" s="42">
        <f t="shared" ref="J702" si="456">(SQRT(((D702-I702)*(D702-I702)+(D703-I702)*(D703-I702)+(D704-I702)*(D704-I702))/(3-1))/I702)*100</f>
        <v>3.28</v>
      </c>
    </row>
    <row r="703" spans="1:10" ht="180" x14ac:dyDescent="0.2">
      <c r="A703" s="40"/>
      <c r="B703" s="46"/>
      <c r="C703" s="16" t="s">
        <v>931</v>
      </c>
      <c r="D703" s="34">
        <v>190</v>
      </c>
      <c r="E703" s="15"/>
      <c r="F703" s="15"/>
      <c r="G703" s="15"/>
      <c r="H703" s="10">
        <f t="shared" si="440"/>
        <v>190</v>
      </c>
      <c r="I703" s="43"/>
      <c r="J703" s="43"/>
    </row>
    <row r="704" spans="1:10" ht="45" x14ac:dyDescent="0.25">
      <c r="A704" s="41"/>
      <c r="B704" s="47"/>
      <c r="C704" s="17" t="s">
        <v>932</v>
      </c>
      <c r="D704" s="34">
        <v>190</v>
      </c>
      <c r="E704" s="15"/>
      <c r="F704" s="15"/>
      <c r="G704" s="15"/>
      <c r="H704" s="10">
        <f t="shared" si="440"/>
        <v>190</v>
      </c>
      <c r="I704" s="44"/>
      <c r="J704" s="44"/>
    </row>
    <row r="705" spans="1:10" ht="30" x14ac:dyDescent="0.25">
      <c r="A705" s="39">
        <v>233</v>
      </c>
      <c r="B705" s="39" t="s">
        <v>933</v>
      </c>
      <c r="C705" s="17" t="s">
        <v>934</v>
      </c>
      <c r="D705" s="34">
        <v>290</v>
      </c>
      <c r="E705" s="15"/>
      <c r="F705" s="15"/>
      <c r="G705" s="15"/>
      <c r="H705" s="10">
        <f t="shared" si="440"/>
        <v>290</v>
      </c>
      <c r="I705" s="42">
        <f t="shared" ref="I705" si="457">SUM(D705,D706,D707)/3</f>
        <v>292.67</v>
      </c>
      <c r="J705" s="42">
        <f t="shared" ref="J705" si="458">(SQRT(((D705-I705)*(D705-I705)+(D706-I705)*(D706-I705)+(D707-I705)*(D707-I705))/(3-1))/I705)*100</f>
        <v>4.51</v>
      </c>
    </row>
    <row r="706" spans="1:10" ht="45" x14ac:dyDescent="0.2">
      <c r="A706" s="40"/>
      <c r="B706" s="40"/>
      <c r="C706" s="16" t="s">
        <v>935</v>
      </c>
      <c r="D706" s="34">
        <v>307</v>
      </c>
      <c r="E706" s="15"/>
      <c r="F706" s="15"/>
      <c r="G706" s="15"/>
      <c r="H706" s="10">
        <f t="shared" si="440"/>
        <v>307</v>
      </c>
      <c r="I706" s="43"/>
      <c r="J706" s="43"/>
    </row>
    <row r="707" spans="1:10" ht="30" x14ac:dyDescent="0.25">
      <c r="A707" s="41"/>
      <c r="B707" s="41"/>
      <c r="C707" s="17" t="s">
        <v>936</v>
      </c>
      <c r="D707" s="34">
        <v>281</v>
      </c>
      <c r="E707" s="15"/>
      <c r="F707" s="15"/>
      <c r="G707" s="15"/>
      <c r="H707" s="10">
        <f t="shared" si="440"/>
        <v>281</v>
      </c>
      <c r="I707" s="44"/>
      <c r="J707" s="44"/>
    </row>
    <row r="708" spans="1:10" ht="57.75" customHeight="1" x14ac:dyDescent="0.25">
      <c r="A708" s="39">
        <v>234</v>
      </c>
      <c r="B708" s="45" t="s">
        <v>937</v>
      </c>
      <c r="C708" s="17" t="s">
        <v>975</v>
      </c>
      <c r="D708" s="34">
        <v>349</v>
      </c>
      <c r="E708" s="15"/>
      <c r="F708" s="15"/>
      <c r="G708" s="15"/>
      <c r="H708" s="10">
        <f t="shared" si="440"/>
        <v>349</v>
      </c>
      <c r="I708" s="42">
        <f t="shared" ref="I708" si="459">SUM(D708,D709,D710)/3</f>
        <v>392.67</v>
      </c>
      <c r="J708" s="42">
        <f t="shared" ref="J708" si="460">(SQRT(((D708-I708)*(D708-I708)+(D709-I708)*(D709-I708)+(D710-I708)*(D710-I708))/(3-1))/I708)*100</f>
        <v>19.260000000000002</v>
      </c>
    </row>
    <row r="709" spans="1:10" ht="45" x14ac:dyDescent="0.2">
      <c r="A709" s="40"/>
      <c r="B709" s="46"/>
      <c r="C709" s="16" t="s">
        <v>976</v>
      </c>
      <c r="D709" s="34">
        <v>480</v>
      </c>
      <c r="E709" s="15"/>
      <c r="F709" s="15"/>
      <c r="G709" s="15"/>
      <c r="H709" s="10">
        <f t="shared" si="440"/>
        <v>480</v>
      </c>
      <c r="I709" s="43"/>
      <c r="J709" s="43"/>
    </row>
    <row r="710" spans="1:10" ht="45" x14ac:dyDescent="0.25">
      <c r="A710" s="41"/>
      <c r="B710" s="47"/>
      <c r="C710" s="17" t="s">
        <v>977</v>
      </c>
      <c r="D710" s="34">
        <v>349</v>
      </c>
      <c r="E710" s="15"/>
      <c r="F710" s="15"/>
      <c r="G710" s="15"/>
      <c r="H710" s="10">
        <f t="shared" si="440"/>
        <v>349</v>
      </c>
      <c r="I710" s="44"/>
      <c r="J710" s="44"/>
    </row>
    <row r="711" spans="1:10" ht="15" x14ac:dyDescent="0.25">
      <c r="A711" s="39">
        <v>235</v>
      </c>
      <c r="B711" s="45" t="s">
        <v>939</v>
      </c>
      <c r="C711" s="17" t="s">
        <v>940</v>
      </c>
      <c r="D711" s="34">
        <v>222</v>
      </c>
      <c r="E711" s="15"/>
      <c r="F711" s="15"/>
      <c r="G711" s="15"/>
      <c r="H711" s="10">
        <f t="shared" si="440"/>
        <v>222</v>
      </c>
      <c r="I711" s="42">
        <f t="shared" ref="I711" si="461">SUM(D711,D712,D713)/3</f>
        <v>211</v>
      </c>
      <c r="J711" s="42">
        <f t="shared" ref="J711" si="462">(SQRT(((D711-I711)*(D711-I711)+(D712-I711)*(D712-I711)+(D713-I711)*(D713-I711))/(3-1))/I711)*100</f>
        <v>5.21</v>
      </c>
    </row>
    <row r="712" spans="1:10" ht="60" x14ac:dyDescent="0.2">
      <c r="A712" s="40"/>
      <c r="B712" s="46"/>
      <c r="C712" s="16" t="s">
        <v>941</v>
      </c>
      <c r="D712" s="34">
        <v>211</v>
      </c>
      <c r="E712" s="15"/>
      <c r="F712" s="15"/>
      <c r="G712" s="15"/>
      <c r="H712" s="10">
        <f t="shared" si="440"/>
        <v>211</v>
      </c>
      <c r="I712" s="43"/>
      <c r="J712" s="43"/>
    </row>
    <row r="713" spans="1:10" ht="30" x14ac:dyDescent="0.25">
      <c r="A713" s="41"/>
      <c r="B713" s="47"/>
      <c r="C713" s="17" t="s">
        <v>942</v>
      </c>
      <c r="D713" s="34">
        <v>200</v>
      </c>
      <c r="E713" s="15"/>
      <c r="F713" s="15"/>
      <c r="G713" s="15"/>
      <c r="H713" s="10">
        <f t="shared" si="440"/>
        <v>200</v>
      </c>
      <c r="I713" s="44"/>
      <c r="J713" s="44"/>
    </row>
    <row r="714" spans="1:10" ht="57.75" customHeight="1" x14ac:dyDescent="0.25">
      <c r="A714" s="39">
        <v>236</v>
      </c>
      <c r="B714" s="45" t="s">
        <v>943</v>
      </c>
      <c r="C714" s="17" t="s">
        <v>944</v>
      </c>
      <c r="D714" s="34">
        <v>149</v>
      </c>
      <c r="E714" s="15"/>
      <c r="F714" s="15"/>
      <c r="G714" s="15"/>
      <c r="H714" s="10">
        <f t="shared" si="440"/>
        <v>149</v>
      </c>
      <c r="I714" s="42">
        <f t="shared" ref="I714" si="463">SUM(D714,D715,D716)/3</f>
        <v>156.66999999999999</v>
      </c>
      <c r="J714" s="42">
        <f t="shared" ref="J714" si="464">(SQRT(((D714-I714)*(D714-I714)+(D715-I714)*(D715-I714)+(D716-I714)*(D716-I714))/(3-1))/I714)*100</f>
        <v>4.25</v>
      </c>
    </row>
    <row r="715" spans="1:10" ht="65.25" customHeight="1" x14ac:dyDescent="0.2">
      <c r="A715" s="40"/>
      <c r="B715" s="46"/>
      <c r="C715" s="16" t="s">
        <v>945</v>
      </c>
      <c r="D715" s="34">
        <v>160</v>
      </c>
      <c r="E715" s="15"/>
      <c r="F715" s="15"/>
      <c r="G715" s="15"/>
      <c r="H715" s="10">
        <f t="shared" si="440"/>
        <v>160</v>
      </c>
      <c r="I715" s="43"/>
      <c r="J715" s="43"/>
    </row>
    <row r="716" spans="1:10" ht="63" customHeight="1" x14ac:dyDescent="0.25">
      <c r="A716" s="41"/>
      <c r="B716" s="47"/>
      <c r="C716" s="17" t="s">
        <v>946</v>
      </c>
      <c r="D716" s="34">
        <v>161</v>
      </c>
      <c r="E716" s="15"/>
      <c r="F716" s="15"/>
      <c r="G716" s="15"/>
      <c r="H716" s="10">
        <f t="shared" si="440"/>
        <v>161</v>
      </c>
      <c r="I716" s="44"/>
      <c r="J716" s="44"/>
    </row>
    <row r="717" spans="1:10" ht="60" x14ac:dyDescent="0.25">
      <c r="A717" s="39">
        <v>237</v>
      </c>
      <c r="B717" s="45" t="s">
        <v>947</v>
      </c>
      <c r="C717" s="17" t="s">
        <v>948</v>
      </c>
      <c r="D717" s="34">
        <v>237</v>
      </c>
      <c r="E717" s="15"/>
      <c r="F717" s="15"/>
      <c r="G717" s="15"/>
      <c r="H717" s="10">
        <f t="shared" si="440"/>
        <v>237</v>
      </c>
      <c r="I717" s="42">
        <f t="shared" ref="I717" si="465">SUM(D717,D718,D719)/3</f>
        <v>245.33</v>
      </c>
      <c r="J717" s="42">
        <f t="shared" ref="J717" si="466">(SQRT(((D717-I717)*(D717-I717)+(D718-I717)*(D718-I717)+(D719-I717)*(D719-I717))/(3-1))/I717)*100</f>
        <v>3.11</v>
      </c>
    </row>
    <row r="718" spans="1:10" ht="45" x14ac:dyDescent="0.2">
      <c r="A718" s="40"/>
      <c r="B718" s="46"/>
      <c r="C718" s="16" t="s">
        <v>949</v>
      </c>
      <c r="D718" s="34">
        <v>247</v>
      </c>
      <c r="E718" s="15"/>
      <c r="F718" s="15"/>
      <c r="G718" s="15"/>
      <c r="H718" s="10">
        <f t="shared" si="440"/>
        <v>247</v>
      </c>
      <c r="I718" s="43"/>
      <c r="J718" s="43"/>
    </row>
    <row r="719" spans="1:10" ht="75" x14ac:dyDescent="0.25">
      <c r="A719" s="41"/>
      <c r="B719" s="47"/>
      <c r="C719" s="17" t="s">
        <v>950</v>
      </c>
      <c r="D719" s="34">
        <v>252</v>
      </c>
      <c r="E719" s="15"/>
      <c r="F719" s="15"/>
      <c r="G719" s="15"/>
      <c r="H719" s="10">
        <f t="shared" si="440"/>
        <v>252</v>
      </c>
      <c r="I719" s="44"/>
      <c r="J719" s="44"/>
    </row>
    <row r="720" spans="1:10" ht="60" x14ac:dyDescent="0.25">
      <c r="A720" s="36">
        <v>238</v>
      </c>
      <c r="B720" s="45" t="s">
        <v>951</v>
      </c>
      <c r="C720" s="17" t="s">
        <v>952</v>
      </c>
      <c r="D720" s="34">
        <v>237</v>
      </c>
      <c r="E720" s="15"/>
      <c r="F720" s="15"/>
      <c r="G720" s="15"/>
      <c r="H720" s="10">
        <f t="shared" si="440"/>
        <v>237</v>
      </c>
      <c r="I720" s="42">
        <f t="shared" ref="I720" si="467">SUM(D720,D721,D722)/3</f>
        <v>247.67</v>
      </c>
      <c r="J720" s="42">
        <f t="shared" ref="J720" si="468">(SQRT(((D720-I720)*(D720-I720)+(D721-I720)*(D721-I720)+(D722-I720)*(D722-I720))/(3-1))/I720)*100</f>
        <v>3.75</v>
      </c>
    </row>
    <row r="721" spans="1:10" ht="75" customHeight="1" x14ac:dyDescent="0.2">
      <c r="A721" s="37"/>
      <c r="B721" s="46"/>
      <c r="C721" s="16" t="s">
        <v>953</v>
      </c>
      <c r="D721" s="34">
        <v>254</v>
      </c>
      <c r="E721" s="15"/>
      <c r="F721" s="15"/>
      <c r="G721" s="15"/>
      <c r="H721" s="10">
        <f t="shared" si="440"/>
        <v>254</v>
      </c>
      <c r="I721" s="43"/>
      <c r="J721" s="43"/>
    </row>
    <row r="722" spans="1:10" ht="60" x14ac:dyDescent="0.25">
      <c r="A722" s="38"/>
      <c r="B722" s="47"/>
      <c r="C722" s="17" t="s">
        <v>954</v>
      </c>
      <c r="D722" s="34">
        <v>252</v>
      </c>
      <c r="E722" s="15"/>
      <c r="F722" s="15"/>
      <c r="G722" s="15"/>
      <c r="H722" s="10">
        <f t="shared" si="440"/>
        <v>252</v>
      </c>
      <c r="I722" s="44"/>
      <c r="J722" s="44"/>
    </row>
    <row r="723" spans="1:10" ht="240" x14ac:dyDescent="0.25">
      <c r="A723" s="36">
        <v>239</v>
      </c>
      <c r="B723" s="45" t="s">
        <v>955</v>
      </c>
      <c r="C723" s="17" t="s">
        <v>956</v>
      </c>
      <c r="D723" s="34">
        <v>237</v>
      </c>
      <c r="E723" s="15"/>
      <c r="F723" s="15"/>
      <c r="G723" s="15"/>
      <c r="H723" s="10">
        <f t="shared" si="440"/>
        <v>237</v>
      </c>
      <c r="I723" s="42">
        <f t="shared" ref="I723" si="469">SUM(D723,D724,D725)/3</f>
        <v>245.67</v>
      </c>
      <c r="J723" s="42">
        <f t="shared" ref="J723" si="470">(SQRT(((D723-I723)*(D723-I723)+(D724-I723)*(D724-I723)+(D725-I723)*(D725-I723))/(3-1))/I723)*100</f>
        <v>3.16</v>
      </c>
    </row>
    <row r="724" spans="1:10" ht="45" x14ac:dyDescent="0.2">
      <c r="A724" s="37"/>
      <c r="B724" s="46"/>
      <c r="C724" s="16" t="s">
        <v>957</v>
      </c>
      <c r="D724" s="34">
        <v>252</v>
      </c>
      <c r="E724" s="15"/>
      <c r="F724" s="15"/>
      <c r="G724" s="15"/>
      <c r="H724" s="10">
        <f t="shared" si="440"/>
        <v>252</v>
      </c>
      <c r="I724" s="43"/>
      <c r="J724" s="43"/>
    </row>
    <row r="725" spans="1:10" ht="45" x14ac:dyDescent="0.25">
      <c r="A725" s="38"/>
      <c r="B725" s="47"/>
      <c r="C725" s="17" t="s">
        <v>958</v>
      </c>
      <c r="D725" s="34">
        <v>248</v>
      </c>
      <c r="E725" s="15"/>
      <c r="F725" s="15"/>
      <c r="G725" s="15"/>
      <c r="H725" s="10">
        <f t="shared" si="440"/>
        <v>248</v>
      </c>
      <c r="I725" s="44"/>
      <c r="J725" s="44"/>
    </row>
    <row r="726" spans="1:10" ht="240" x14ac:dyDescent="0.25">
      <c r="A726" s="36">
        <v>240</v>
      </c>
      <c r="B726" s="45" t="s">
        <v>959</v>
      </c>
      <c r="C726" s="17" t="s">
        <v>960</v>
      </c>
      <c r="D726" s="34">
        <v>237</v>
      </c>
      <c r="E726" s="15"/>
      <c r="F726" s="15"/>
      <c r="G726" s="15"/>
      <c r="H726" s="10">
        <f t="shared" si="440"/>
        <v>237</v>
      </c>
      <c r="I726" s="42">
        <f t="shared" ref="I726" si="471">SUM(D726,D727,D728)/3</f>
        <v>245.67</v>
      </c>
      <c r="J726" s="42">
        <f t="shared" ref="J726" si="472">(SQRT(((D726-I726)*(D726-I726)+(D727-I726)*(D727-I726)+(D728-I726)*(D728-I726))/(3-1))/I726)*100</f>
        <v>3.16</v>
      </c>
    </row>
    <row r="727" spans="1:10" ht="105" x14ac:dyDescent="0.2">
      <c r="A727" s="37"/>
      <c r="B727" s="46"/>
      <c r="C727" s="16" t="s">
        <v>961</v>
      </c>
      <c r="D727" s="34">
        <v>248</v>
      </c>
      <c r="E727" s="15"/>
      <c r="F727" s="15"/>
      <c r="G727" s="15"/>
      <c r="H727" s="10">
        <f t="shared" si="440"/>
        <v>248</v>
      </c>
      <c r="I727" s="43"/>
      <c r="J727" s="43"/>
    </row>
    <row r="728" spans="1:10" ht="45" x14ac:dyDescent="0.25">
      <c r="A728" s="38"/>
      <c r="B728" s="47"/>
      <c r="C728" s="17" t="s">
        <v>962</v>
      </c>
      <c r="D728" s="34">
        <v>252</v>
      </c>
      <c r="E728" s="15"/>
      <c r="F728" s="15"/>
      <c r="G728" s="15"/>
      <c r="H728" s="10">
        <f t="shared" si="440"/>
        <v>252</v>
      </c>
      <c r="I728" s="44"/>
      <c r="J728" s="44"/>
    </row>
    <row r="729" spans="1:10" ht="45" x14ac:dyDescent="0.25">
      <c r="A729" s="39">
        <v>241</v>
      </c>
      <c r="B729" s="45" t="s">
        <v>963</v>
      </c>
      <c r="C729" s="17" t="s">
        <v>964</v>
      </c>
      <c r="D729" s="34">
        <v>100</v>
      </c>
      <c r="E729" s="15"/>
      <c r="F729" s="15"/>
      <c r="G729" s="15"/>
      <c r="H729" s="10">
        <f t="shared" si="440"/>
        <v>100</v>
      </c>
      <c r="I729" s="42">
        <f t="shared" ref="I729" si="473">SUM(D729,D730,D731)/3</f>
        <v>100.67</v>
      </c>
      <c r="J729" s="42">
        <f t="shared" ref="J729" si="474">(SQRT(((D729-I729)*(D729-I729)+(D730-I729)*(D730-I729)+(D731-I729)*(D731-I729))/(3-1))/I729)*100</f>
        <v>1.1499999999999999</v>
      </c>
    </row>
    <row r="730" spans="1:10" ht="30" x14ac:dyDescent="0.2">
      <c r="A730" s="40"/>
      <c r="B730" s="46"/>
      <c r="C730" s="16" t="s">
        <v>965</v>
      </c>
      <c r="D730" s="34">
        <v>102</v>
      </c>
      <c r="E730" s="15"/>
      <c r="F730" s="15"/>
      <c r="G730" s="15"/>
      <c r="H730" s="10">
        <f t="shared" si="440"/>
        <v>102</v>
      </c>
      <c r="I730" s="43"/>
      <c r="J730" s="43"/>
    </row>
    <row r="731" spans="1:10" ht="60" x14ac:dyDescent="0.25">
      <c r="A731" s="41"/>
      <c r="B731" s="47"/>
      <c r="C731" s="17" t="s">
        <v>966</v>
      </c>
      <c r="D731" s="34">
        <v>100</v>
      </c>
      <c r="E731" s="15"/>
      <c r="F731" s="15"/>
      <c r="G731" s="15"/>
      <c r="H731" s="10">
        <f t="shared" si="440"/>
        <v>100</v>
      </c>
      <c r="I731" s="44"/>
      <c r="J731" s="44"/>
    </row>
    <row r="732" spans="1:10" ht="30" x14ac:dyDescent="0.25">
      <c r="A732" s="39">
        <v>242</v>
      </c>
      <c r="B732" s="45" t="s">
        <v>967</v>
      </c>
      <c r="C732" s="17" t="s">
        <v>968</v>
      </c>
      <c r="D732" s="34">
        <v>100</v>
      </c>
      <c r="E732" s="15"/>
      <c r="F732" s="15"/>
      <c r="G732" s="15"/>
      <c r="H732" s="10">
        <f t="shared" si="440"/>
        <v>100</v>
      </c>
      <c r="I732" s="42">
        <f t="shared" ref="I732" si="475">SUM(D732,D733,D734)/3</f>
        <v>123.33</v>
      </c>
      <c r="J732" s="42">
        <f t="shared" ref="J732" si="476">(SQRT(((D732-I732)*(D732-I732)+(D733-I732)*(D733-I732)+(D734-I732)*(D734-I732))/(3-1))/I732)*100</f>
        <v>16.38</v>
      </c>
    </row>
    <row r="733" spans="1:10" ht="45" x14ac:dyDescent="0.2">
      <c r="A733" s="40"/>
      <c r="B733" s="46"/>
      <c r="C733" s="16" t="s">
        <v>969</v>
      </c>
      <c r="D733" s="34">
        <v>135</v>
      </c>
      <c r="E733" s="15"/>
      <c r="F733" s="15"/>
      <c r="G733" s="15"/>
      <c r="H733" s="10">
        <f t="shared" si="440"/>
        <v>135</v>
      </c>
      <c r="I733" s="43"/>
      <c r="J733" s="43"/>
    </row>
    <row r="734" spans="1:10" ht="15" x14ac:dyDescent="0.25">
      <c r="A734" s="41"/>
      <c r="B734" s="47"/>
      <c r="C734" s="17" t="s">
        <v>970</v>
      </c>
      <c r="D734" s="34">
        <v>135</v>
      </c>
      <c r="E734" s="15"/>
      <c r="F734" s="15"/>
      <c r="G734" s="15"/>
      <c r="H734" s="10">
        <f t="shared" si="440"/>
        <v>135</v>
      </c>
      <c r="I734" s="44"/>
      <c r="J734" s="44"/>
    </row>
    <row r="735" spans="1:10" ht="285" x14ac:dyDescent="0.25">
      <c r="A735" s="39">
        <v>243</v>
      </c>
      <c r="B735" s="45" t="s">
        <v>971</v>
      </c>
      <c r="C735" s="17" t="s">
        <v>972</v>
      </c>
      <c r="D735" s="34">
        <v>179</v>
      </c>
      <c r="E735" s="15"/>
      <c r="F735" s="15"/>
      <c r="G735" s="15"/>
      <c r="H735" s="10">
        <f t="shared" si="440"/>
        <v>179</v>
      </c>
      <c r="I735" s="42">
        <f t="shared" ref="I735" si="477">SUM(D735,D736,D737)/3</f>
        <v>186.33</v>
      </c>
      <c r="J735" s="42">
        <f t="shared" ref="J735" si="478">(SQRT(((D735-I735)*(D735-I735)+(D736-I735)*(D736-I735)+(D737-I735)*(D737-I735))/(3-1))/I735)*100</f>
        <v>3.41</v>
      </c>
    </row>
    <row r="736" spans="1:10" ht="30" x14ac:dyDescent="0.2">
      <c r="A736" s="40"/>
      <c r="B736" s="46"/>
      <c r="C736" s="16" t="s">
        <v>973</v>
      </c>
      <c r="D736" s="34">
        <v>190</v>
      </c>
      <c r="E736" s="15"/>
      <c r="F736" s="15"/>
      <c r="G736" s="15"/>
      <c r="H736" s="10">
        <f t="shared" si="440"/>
        <v>190</v>
      </c>
      <c r="I736" s="43"/>
      <c r="J736" s="43"/>
    </row>
    <row r="737" spans="1:10" ht="15" x14ac:dyDescent="0.25">
      <c r="A737" s="41"/>
      <c r="B737" s="47"/>
      <c r="C737" s="17" t="s">
        <v>974</v>
      </c>
      <c r="D737" s="34">
        <v>190</v>
      </c>
      <c r="E737" s="15"/>
      <c r="F737" s="15"/>
      <c r="G737" s="15"/>
      <c r="H737" s="10">
        <f t="shared" si="440"/>
        <v>190</v>
      </c>
      <c r="I737" s="44"/>
      <c r="J737" s="44"/>
    </row>
    <row r="738" spans="1:10" ht="60" x14ac:dyDescent="0.25">
      <c r="A738" s="36">
        <v>244</v>
      </c>
      <c r="B738" s="39" t="s">
        <v>978</v>
      </c>
      <c r="C738" s="17" t="s">
        <v>979</v>
      </c>
      <c r="D738" s="34">
        <v>121</v>
      </c>
      <c r="E738" s="15"/>
      <c r="F738" s="15"/>
      <c r="G738" s="15"/>
      <c r="H738" s="10">
        <f t="shared" si="440"/>
        <v>121</v>
      </c>
      <c r="I738" s="42">
        <f t="shared" ref="I738" si="479">SUM(D738,D739,D740)/3</f>
        <v>132.33000000000001</v>
      </c>
      <c r="J738" s="42">
        <f t="shared" ref="J738" si="480">(SQRT(((D738-I738)*(D738-I738)+(D739-I738)*(D739-I738)+(D740-I738)*(D740-I738))/(3-1))/I738)*100</f>
        <v>11.14</v>
      </c>
    </row>
    <row r="739" spans="1:10" ht="180" x14ac:dyDescent="0.2">
      <c r="A739" s="37"/>
      <c r="B739" s="40"/>
      <c r="C739" s="16" t="s">
        <v>980</v>
      </c>
      <c r="D739" s="34">
        <v>149</v>
      </c>
      <c r="E739" s="15"/>
      <c r="F739" s="15"/>
      <c r="G739" s="15"/>
      <c r="H739" s="10">
        <f t="shared" si="440"/>
        <v>149</v>
      </c>
      <c r="I739" s="43"/>
      <c r="J739" s="43"/>
    </row>
    <row r="740" spans="1:10" ht="15" x14ac:dyDescent="0.25">
      <c r="A740" s="38"/>
      <c r="B740" s="41"/>
      <c r="C740" s="17" t="s">
        <v>981</v>
      </c>
      <c r="D740" s="34">
        <v>127</v>
      </c>
      <c r="E740" s="15"/>
      <c r="F740" s="15"/>
      <c r="G740" s="15"/>
      <c r="H740" s="10">
        <f t="shared" si="440"/>
        <v>127</v>
      </c>
      <c r="I740" s="44"/>
      <c r="J740" s="44"/>
    </row>
    <row r="741" spans="1:10" ht="45" x14ac:dyDescent="0.25">
      <c r="A741" s="36">
        <v>245</v>
      </c>
      <c r="B741" s="45" t="s">
        <v>982</v>
      </c>
      <c r="C741" s="17" t="s">
        <v>983</v>
      </c>
      <c r="D741" s="34">
        <v>299</v>
      </c>
      <c r="E741" s="15"/>
      <c r="F741" s="15"/>
      <c r="G741" s="15"/>
      <c r="H741" s="10">
        <f t="shared" si="440"/>
        <v>299</v>
      </c>
      <c r="I741" s="42">
        <f t="shared" ref="I741" si="481">SUM(D741,D742,D743)/3</f>
        <v>315.33</v>
      </c>
      <c r="J741" s="42">
        <f t="shared" ref="J741" si="482">(SQRT(((D741-I741)*(D741-I741)+(D742-I741)*(D742-I741)+(D743-I741)*(D743-I741))/(3-1))/I741)*100</f>
        <v>5.08</v>
      </c>
    </row>
    <row r="742" spans="1:10" ht="105" x14ac:dyDescent="0.2">
      <c r="A742" s="37"/>
      <c r="B742" s="46"/>
      <c r="C742" s="16" t="s">
        <v>984</v>
      </c>
      <c r="D742" s="34">
        <v>331</v>
      </c>
      <c r="E742" s="15"/>
      <c r="F742" s="15"/>
      <c r="G742" s="15"/>
      <c r="H742" s="10">
        <f t="shared" si="440"/>
        <v>331</v>
      </c>
      <c r="I742" s="43"/>
      <c r="J742" s="43"/>
    </row>
    <row r="743" spans="1:10" ht="60" x14ac:dyDescent="0.25">
      <c r="A743" s="38"/>
      <c r="B743" s="47"/>
      <c r="C743" s="17" t="s">
        <v>985</v>
      </c>
      <c r="D743" s="34">
        <v>316</v>
      </c>
      <c r="E743" s="15"/>
      <c r="F743" s="15"/>
      <c r="G743" s="15"/>
      <c r="H743" s="10">
        <f t="shared" si="440"/>
        <v>316</v>
      </c>
      <c r="I743" s="44"/>
      <c r="J743" s="44"/>
    </row>
    <row r="744" spans="1:10" ht="75" x14ac:dyDescent="0.25">
      <c r="A744" s="36">
        <v>246</v>
      </c>
      <c r="B744" s="39" t="s">
        <v>986</v>
      </c>
      <c r="C744" s="17" t="s">
        <v>987</v>
      </c>
      <c r="D744" s="34">
        <v>82</v>
      </c>
      <c r="E744" s="15"/>
      <c r="F744" s="15"/>
      <c r="G744" s="15"/>
      <c r="H744" s="10">
        <f t="shared" si="440"/>
        <v>82</v>
      </c>
      <c r="I744" s="42">
        <f t="shared" ref="I744" si="483">SUM(D744,D745,D746)/3</f>
        <v>82.88</v>
      </c>
      <c r="J744" s="42">
        <f t="shared" ref="J744" si="484">(SQRT(((D744-I744)*(D744-I744)+(D745-I744)*(D745-I744)+(D746-I744)*(D746-I744))/(3-1))/I744)*100</f>
        <v>16.53</v>
      </c>
    </row>
    <row r="745" spans="1:10" ht="15" x14ac:dyDescent="0.2">
      <c r="A745" s="37"/>
      <c r="B745" s="40"/>
      <c r="C745" s="16" t="s">
        <v>988</v>
      </c>
      <c r="D745" s="34">
        <v>97</v>
      </c>
      <c r="E745" s="15"/>
      <c r="F745" s="15"/>
      <c r="G745" s="15"/>
      <c r="H745" s="10">
        <f t="shared" ref="H745:H782" si="485">D745</f>
        <v>97</v>
      </c>
      <c r="I745" s="43"/>
      <c r="J745" s="43"/>
    </row>
    <row r="746" spans="1:10" ht="15" x14ac:dyDescent="0.25">
      <c r="A746" s="38"/>
      <c r="B746" s="41"/>
      <c r="C746" s="17" t="s">
        <v>989</v>
      </c>
      <c r="D746" s="34">
        <v>69.650000000000006</v>
      </c>
      <c r="E746" s="15"/>
      <c r="F746" s="15"/>
      <c r="G746" s="15"/>
      <c r="H746" s="10">
        <f t="shared" si="485"/>
        <v>69.650000000000006</v>
      </c>
      <c r="I746" s="44"/>
      <c r="J746" s="44"/>
    </row>
    <row r="747" spans="1:10" ht="195" x14ac:dyDescent="0.2">
      <c r="A747" s="36">
        <v>247</v>
      </c>
      <c r="B747" s="45" t="s">
        <v>990</v>
      </c>
      <c r="C747" s="30" t="s">
        <v>991</v>
      </c>
      <c r="D747" s="34">
        <v>263</v>
      </c>
      <c r="E747" s="15"/>
      <c r="F747" s="15"/>
      <c r="G747" s="15"/>
      <c r="H747" s="10">
        <f t="shared" si="485"/>
        <v>263</v>
      </c>
      <c r="I747" s="42">
        <f t="shared" ref="I747" si="486">SUM(D747,D748,D749)/3</f>
        <v>254</v>
      </c>
      <c r="J747" s="42">
        <f t="shared" ref="J747" si="487">(SQRT(((D747-I747)*(D747-I747)+(D748-I747)*(D748-I747)+(D749-I747)*(D749-I747))/(3-1))/I747)*100</f>
        <v>3.07</v>
      </c>
    </row>
    <row r="748" spans="1:10" ht="30" x14ac:dyDescent="0.2">
      <c r="A748" s="37"/>
      <c r="B748" s="46"/>
      <c r="C748" s="16" t="s">
        <v>993</v>
      </c>
      <c r="D748" s="34">
        <v>249</v>
      </c>
      <c r="E748" s="15"/>
      <c r="F748" s="15"/>
      <c r="G748" s="15"/>
      <c r="H748" s="10">
        <f t="shared" si="485"/>
        <v>249</v>
      </c>
      <c r="I748" s="43"/>
      <c r="J748" s="43"/>
    </row>
    <row r="749" spans="1:10" ht="30" x14ac:dyDescent="0.25">
      <c r="A749" s="38"/>
      <c r="B749" s="47"/>
      <c r="C749" s="17" t="s">
        <v>992</v>
      </c>
      <c r="D749" s="34">
        <v>250</v>
      </c>
      <c r="E749" s="15"/>
      <c r="F749" s="15"/>
      <c r="G749" s="15"/>
      <c r="H749" s="10">
        <f t="shared" si="485"/>
        <v>250</v>
      </c>
      <c r="I749" s="44"/>
      <c r="J749" s="44"/>
    </row>
    <row r="750" spans="1:10" ht="165" x14ac:dyDescent="0.25">
      <c r="A750" s="36">
        <v>248</v>
      </c>
      <c r="B750" s="45" t="s">
        <v>547</v>
      </c>
      <c r="C750" s="17" t="s">
        <v>994</v>
      </c>
      <c r="D750" s="34">
        <v>100</v>
      </c>
      <c r="E750" s="15"/>
      <c r="F750" s="15"/>
      <c r="G750" s="15"/>
      <c r="H750" s="10">
        <f t="shared" si="485"/>
        <v>100</v>
      </c>
      <c r="I750" s="42">
        <f t="shared" ref="I750" si="488">SUM(D750,D751,D752)/3</f>
        <v>104.67</v>
      </c>
      <c r="J750" s="42">
        <f t="shared" ref="J750" si="489">(SQRT(((D750-I750)*(D750-I750)+(D751-I750)*(D751-I750)+(D752-I750)*(D752-I750))/(3-1))/I750)*100</f>
        <v>7.72</v>
      </c>
    </row>
    <row r="751" spans="1:10" ht="15" x14ac:dyDescent="0.2">
      <c r="A751" s="37"/>
      <c r="B751" s="46"/>
      <c r="C751" s="16" t="s">
        <v>995</v>
      </c>
      <c r="D751" s="34">
        <v>114</v>
      </c>
      <c r="E751" s="15"/>
      <c r="F751" s="15"/>
      <c r="G751" s="15"/>
      <c r="H751" s="10">
        <f t="shared" si="485"/>
        <v>114</v>
      </c>
      <c r="I751" s="43"/>
      <c r="J751" s="43"/>
    </row>
    <row r="752" spans="1:10" ht="345" x14ac:dyDescent="0.25">
      <c r="A752" s="38"/>
      <c r="B752" s="47"/>
      <c r="C752" s="17" t="s">
        <v>996</v>
      </c>
      <c r="D752" s="34">
        <v>100</v>
      </c>
      <c r="E752" s="15"/>
      <c r="F752" s="15"/>
      <c r="G752" s="15"/>
      <c r="H752" s="10">
        <f t="shared" si="485"/>
        <v>100</v>
      </c>
      <c r="I752" s="44"/>
      <c r="J752" s="44"/>
    </row>
    <row r="753" spans="1:10" ht="60" x14ac:dyDescent="0.25">
      <c r="A753" s="36">
        <v>249</v>
      </c>
      <c r="B753" s="45" t="s">
        <v>551</v>
      </c>
      <c r="C753" s="17" t="s">
        <v>997</v>
      </c>
      <c r="D753" s="34">
        <v>329</v>
      </c>
      <c r="E753" s="15"/>
      <c r="F753" s="15"/>
      <c r="G753" s="15"/>
      <c r="H753" s="10">
        <f t="shared" si="485"/>
        <v>329</v>
      </c>
      <c r="I753" s="42">
        <f t="shared" ref="I753" si="490">SUM(D753,D754,D755)/3</f>
        <v>343.67</v>
      </c>
      <c r="J753" s="42">
        <f t="shared" ref="J753" si="491">(SQRT(((D753-I753)*(D753-I753)+(D754-I753)*(D754-I753)+(D755-I753)*(D755-I753))/(3-1))/I753)*100</f>
        <v>7.39</v>
      </c>
    </row>
    <row r="754" spans="1:10" ht="15" x14ac:dyDescent="0.2">
      <c r="A754" s="37"/>
      <c r="B754" s="46"/>
      <c r="C754" s="16" t="s">
        <v>998</v>
      </c>
      <c r="D754" s="34">
        <v>329</v>
      </c>
      <c r="E754" s="15"/>
      <c r="F754" s="15"/>
      <c r="G754" s="15"/>
      <c r="H754" s="10">
        <f t="shared" si="485"/>
        <v>329</v>
      </c>
      <c r="I754" s="43"/>
      <c r="J754" s="43"/>
    </row>
    <row r="755" spans="1:10" ht="150" x14ac:dyDescent="0.25">
      <c r="A755" s="38"/>
      <c r="B755" s="47"/>
      <c r="C755" s="17" t="s">
        <v>999</v>
      </c>
      <c r="D755" s="34">
        <v>373</v>
      </c>
      <c r="E755" s="15"/>
      <c r="F755" s="15"/>
      <c r="G755" s="15"/>
      <c r="H755" s="10">
        <f t="shared" si="485"/>
        <v>373</v>
      </c>
      <c r="I755" s="44"/>
      <c r="J755" s="44"/>
    </row>
    <row r="756" spans="1:10" ht="15" x14ac:dyDescent="0.25">
      <c r="A756" s="36">
        <v>250</v>
      </c>
      <c r="B756" s="45" t="s">
        <v>1000</v>
      </c>
      <c r="C756" s="17" t="s">
        <v>1001</v>
      </c>
      <c r="D756" s="34">
        <v>137</v>
      </c>
      <c r="E756" s="15"/>
      <c r="F756" s="15"/>
      <c r="G756" s="15"/>
      <c r="H756" s="10">
        <f t="shared" si="485"/>
        <v>137</v>
      </c>
      <c r="I756" s="42">
        <f t="shared" ref="I756" si="492">SUM(D756,D757,D758)/3</f>
        <v>125.67</v>
      </c>
      <c r="J756" s="42">
        <f t="shared" ref="J756" si="493">(SQRT(((D756-I756)*(D756-I756)+(D757-I756)*(D757-I756)+(D758-I756)*(D758-I756))/(3-1))/I756)*100</f>
        <v>7.81</v>
      </c>
    </row>
    <row r="757" spans="1:10" ht="45" x14ac:dyDescent="0.2">
      <c r="A757" s="37"/>
      <c r="B757" s="46"/>
      <c r="C757" s="16" t="s">
        <v>1002</v>
      </c>
      <c r="D757" s="34">
        <v>120</v>
      </c>
      <c r="E757" s="15"/>
      <c r="F757" s="15"/>
      <c r="G757" s="15"/>
      <c r="H757" s="10">
        <f t="shared" si="485"/>
        <v>120</v>
      </c>
      <c r="I757" s="43"/>
      <c r="J757" s="43"/>
    </row>
    <row r="758" spans="1:10" ht="75" x14ac:dyDescent="0.25">
      <c r="A758" s="38"/>
      <c r="B758" s="47"/>
      <c r="C758" s="17" t="s">
        <v>1003</v>
      </c>
      <c r="D758" s="34">
        <v>120</v>
      </c>
      <c r="E758" s="15"/>
      <c r="F758" s="15"/>
      <c r="G758" s="15"/>
      <c r="H758" s="10">
        <f t="shared" si="485"/>
        <v>120</v>
      </c>
      <c r="I758" s="44"/>
      <c r="J758" s="44"/>
    </row>
    <row r="759" spans="1:10" ht="60" x14ac:dyDescent="0.25">
      <c r="A759" s="36">
        <v>251</v>
      </c>
      <c r="B759" s="45" t="s">
        <v>1004</v>
      </c>
      <c r="C759" s="17" t="s">
        <v>1005</v>
      </c>
      <c r="D759" s="34">
        <v>256</v>
      </c>
      <c r="E759" s="15"/>
      <c r="F759" s="15"/>
      <c r="G759" s="15"/>
      <c r="H759" s="10">
        <f t="shared" si="485"/>
        <v>256</v>
      </c>
      <c r="I759" s="42">
        <f t="shared" ref="I759" si="494">SUM(D759,D760,D761)/3</f>
        <v>223.67</v>
      </c>
      <c r="J759" s="42">
        <f t="shared" ref="J759" si="495">(SQRT(((D759-I759)*(D759-I759)+(D760-I759)*(D760-I759)+(D761-I759)*(D761-I759))/(3-1))/I759)*100</f>
        <v>12.85</v>
      </c>
    </row>
    <row r="760" spans="1:10" ht="45" x14ac:dyDescent="0.2">
      <c r="A760" s="37"/>
      <c r="B760" s="46"/>
      <c r="C760" s="16" t="s">
        <v>1006</v>
      </c>
      <c r="D760" s="34">
        <v>214</v>
      </c>
      <c r="E760" s="15"/>
      <c r="F760" s="15"/>
      <c r="G760" s="15"/>
      <c r="H760" s="10">
        <f t="shared" si="485"/>
        <v>214</v>
      </c>
      <c r="I760" s="43"/>
      <c r="J760" s="43"/>
    </row>
    <row r="761" spans="1:10" ht="30" x14ac:dyDescent="0.25">
      <c r="A761" s="38"/>
      <c r="B761" s="47"/>
      <c r="C761" s="17" t="s">
        <v>1007</v>
      </c>
      <c r="D761" s="34">
        <v>201</v>
      </c>
      <c r="E761" s="15"/>
      <c r="F761" s="15"/>
      <c r="G761" s="15"/>
      <c r="H761" s="10">
        <f t="shared" si="485"/>
        <v>201</v>
      </c>
      <c r="I761" s="44"/>
      <c r="J761" s="44"/>
    </row>
    <row r="762" spans="1:10" ht="15" x14ac:dyDescent="0.25">
      <c r="A762" s="36">
        <v>252</v>
      </c>
      <c r="B762" s="45" t="s">
        <v>1008</v>
      </c>
      <c r="C762" s="17" t="s">
        <v>1009</v>
      </c>
      <c r="D762" s="34">
        <v>191</v>
      </c>
      <c r="E762" s="15"/>
      <c r="F762" s="15"/>
      <c r="G762" s="15"/>
      <c r="H762" s="10">
        <f t="shared" si="485"/>
        <v>191</v>
      </c>
      <c r="I762" s="42">
        <f t="shared" ref="I762" si="496">SUM(D762,D763,D764)/3</f>
        <v>166.67</v>
      </c>
      <c r="J762" s="42">
        <f t="shared" ref="J762" si="497">(SQRT(((D762-I762)*(D762-I762)+(D763-I762)*(D763-I762)+(D764-I762)*(D764-I762))/(3-1))/I762)*100</f>
        <v>13.23</v>
      </c>
    </row>
    <row r="763" spans="1:10" ht="45" x14ac:dyDescent="0.2">
      <c r="A763" s="37"/>
      <c r="B763" s="46"/>
      <c r="C763" s="16" t="s">
        <v>1010</v>
      </c>
      <c r="D763" s="34">
        <v>161</v>
      </c>
      <c r="E763" s="15"/>
      <c r="F763" s="15"/>
      <c r="G763" s="15"/>
      <c r="H763" s="10">
        <f t="shared" si="485"/>
        <v>161</v>
      </c>
      <c r="I763" s="43"/>
      <c r="J763" s="43"/>
    </row>
    <row r="764" spans="1:10" ht="15" x14ac:dyDescent="0.25">
      <c r="A764" s="38"/>
      <c r="B764" s="47"/>
      <c r="C764" s="17" t="s">
        <v>1011</v>
      </c>
      <c r="D764" s="34">
        <v>148</v>
      </c>
      <c r="E764" s="15"/>
      <c r="F764" s="15"/>
      <c r="G764" s="15"/>
      <c r="H764" s="10">
        <f t="shared" si="485"/>
        <v>148</v>
      </c>
      <c r="I764" s="44"/>
      <c r="J764" s="44"/>
    </row>
    <row r="765" spans="1:10" ht="60" x14ac:dyDescent="0.25">
      <c r="A765" s="36">
        <v>253</v>
      </c>
      <c r="B765" s="45" t="s">
        <v>1012</v>
      </c>
      <c r="C765" s="17" t="s">
        <v>1013</v>
      </c>
      <c r="D765" s="34">
        <v>101</v>
      </c>
      <c r="E765" s="15"/>
      <c r="F765" s="15"/>
      <c r="G765" s="15"/>
      <c r="H765" s="10">
        <f t="shared" si="485"/>
        <v>101</v>
      </c>
      <c r="I765" s="42">
        <f t="shared" ref="I765" si="498">SUM(D765,D766,D767)/3</f>
        <v>103.33</v>
      </c>
      <c r="J765" s="42">
        <f>(SQRT(((D765-I765)*(D765-I765)+(D766-I765)*(D766-I765)+(D767-I765)*(D767-I765))/(3-1))/I765)*100</f>
        <v>3.11</v>
      </c>
    </row>
    <row r="766" spans="1:10" ht="90" x14ac:dyDescent="0.2">
      <c r="A766" s="37"/>
      <c r="B766" s="46"/>
      <c r="C766" s="16" t="s">
        <v>1014</v>
      </c>
      <c r="D766" s="34">
        <v>102</v>
      </c>
      <c r="E766" s="15"/>
      <c r="F766" s="15"/>
      <c r="G766" s="15"/>
      <c r="H766" s="10">
        <f t="shared" si="485"/>
        <v>102</v>
      </c>
      <c r="I766" s="43"/>
      <c r="J766" s="43"/>
    </row>
    <row r="767" spans="1:10" ht="60" x14ac:dyDescent="0.25">
      <c r="A767" s="38"/>
      <c r="B767" s="47"/>
      <c r="C767" s="17" t="s">
        <v>1015</v>
      </c>
      <c r="D767" s="34">
        <v>107</v>
      </c>
      <c r="E767" s="15"/>
      <c r="F767" s="15"/>
      <c r="G767" s="15"/>
      <c r="H767" s="10">
        <f t="shared" si="485"/>
        <v>107</v>
      </c>
      <c r="I767" s="44"/>
      <c r="J767" s="44"/>
    </row>
    <row r="768" spans="1:10" ht="15" x14ac:dyDescent="0.25">
      <c r="A768" s="36">
        <v>254</v>
      </c>
      <c r="B768" s="45" t="s">
        <v>1016</v>
      </c>
      <c r="C768" s="17" t="s">
        <v>1017</v>
      </c>
      <c r="D768" s="34">
        <v>61.2</v>
      </c>
      <c r="E768" s="15"/>
      <c r="F768" s="15"/>
      <c r="G768" s="15"/>
      <c r="H768" s="10">
        <f t="shared" si="485"/>
        <v>61.2</v>
      </c>
      <c r="I768" s="42">
        <f t="shared" ref="I768" si="499">SUM(D768,D769,D770)/3</f>
        <v>56.73</v>
      </c>
      <c r="J768" s="42">
        <f t="shared" ref="J768" si="500">(SQRT(((D768-I768)*(D768-I768)+(D769-I768)*(D769-I768)+(D770-I768)*(D770-I768))/(3-1))/I768)*100</f>
        <v>24.75</v>
      </c>
    </row>
    <row r="769" spans="1:10" ht="90" x14ac:dyDescent="0.2">
      <c r="A769" s="37"/>
      <c r="B769" s="46"/>
      <c r="C769" s="16" t="s">
        <v>1018</v>
      </c>
      <c r="D769" s="34">
        <v>41</v>
      </c>
      <c r="E769" s="15"/>
      <c r="F769" s="15"/>
      <c r="G769" s="15"/>
      <c r="H769" s="10">
        <f t="shared" si="485"/>
        <v>41</v>
      </c>
      <c r="I769" s="43"/>
      <c r="J769" s="43"/>
    </row>
    <row r="770" spans="1:10" ht="15" x14ac:dyDescent="0.25">
      <c r="A770" s="38"/>
      <c r="B770" s="47"/>
      <c r="C770" s="17" t="s">
        <v>1019</v>
      </c>
      <c r="D770" s="34">
        <v>68</v>
      </c>
      <c r="E770" s="15"/>
      <c r="F770" s="15"/>
      <c r="G770" s="15"/>
      <c r="H770" s="10">
        <f t="shared" si="485"/>
        <v>68</v>
      </c>
      <c r="I770" s="44"/>
      <c r="J770" s="44"/>
    </row>
    <row r="771" spans="1:10" ht="15" x14ac:dyDescent="0.25">
      <c r="A771" s="36">
        <v>255</v>
      </c>
      <c r="B771" s="45" t="s">
        <v>1020</v>
      </c>
      <c r="C771" s="17" t="s">
        <v>1021</v>
      </c>
      <c r="D771" s="34">
        <v>66</v>
      </c>
      <c r="E771" s="15"/>
      <c r="F771" s="15"/>
      <c r="G771" s="15"/>
      <c r="H771" s="10">
        <f t="shared" si="485"/>
        <v>66</v>
      </c>
      <c r="I771" s="42">
        <f t="shared" ref="I771" si="501">SUM(D771,D772,D773)/3</f>
        <v>78.67</v>
      </c>
      <c r="J771" s="42">
        <f t="shared" ref="J771" si="502">(SQRT(((D771-I771)*(D771-I771)+(D772-I771)*(D772-I771)+(D773-I771)*(D773-I771))/(3-1))/I771)*100</f>
        <v>18.87</v>
      </c>
    </row>
    <row r="772" spans="1:10" ht="15" x14ac:dyDescent="0.2">
      <c r="A772" s="37"/>
      <c r="B772" s="46"/>
      <c r="C772" s="16" t="s">
        <v>1022</v>
      </c>
      <c r="D772" s="34">
        <v>75</v>
      </c>
      <c r="E772" s="15"/>
      <c r="F772" s="15"/>
      <c r="G772" s="15"/>
      <c r="H772" s="10">
        <f t="shared" si="485"/>
        <v>75</v>
      </c>
      <c r="I772" s="43"/>
      <c r="J772" s="43"/>
    </row>
    <row r="773" spans="1:10" ht="15" x14ac:dyDescent="0.25">
      <c r="A773" s="38"/>
      <c r="B773" s="47"/>
      <c r="C773" s="17" t="s">
        <v>1023</v>
      </c>
      <c r="D773" s="34">
        <v>95</v>
      </c>
      <c r="E773" s="15"/>
      <c r="F773" s="15"/>
      <c r="G773" s="15"/>
      <c r="H773" s="10">
        <f t="shared" si="485"/>
        <v>95</v>
      </c>
      <c r="I773" s="44"/>
      <c r="J773" s="44"/>
    </row>
    <row r="774" spans="1:10" ht="75" x14ac:dyDescent="0.25">
      <c r="A774" s="36">
        <v>256</v>
      </c>
      <c r="B774" s="39" t="s">
        <v>1024</v>
      </c>
      <c r="C774" s="17" t="s">
        <v>1025</v>
      </c>
      <c r="D774" s="34">
        <v>566</v>
      </c>
      <c r="E774" s="15"/>
      <c r="F774" s="15"/>
      <c r="G774" s="15"/>
      <c r="H774" s="10">
        <f t="shared" si="485"/>
        <v>566</v>
      </c>
      <c r="I774" s="42">
        <f t="shared" ref="I774" si="503">SUM(D774,D775,D776)/3</f>
        <v>522</v>
      </c>
      <c r="J774" s="42">
        <f t="shared" ref="J774" si="504">(SQRT(((D774-I774)*(D774-I774)+(D775-I774)*(D775-I774)+(D776-I774)*(D776-I774))/(3-1))/I774)*100</f>
        <v>7.3</v>
      </c>
    </row>
    <row r="775" spans="1:10" ht="85.5" customHeight="1" x14ac:dyDescent="0.2">
      <c r="A775" s="37"/>
      <c r="B775" s="40"/>
      <c r="C775" s="16" t="s">
        <v>1026</v>
      </c>
      <c r="D775" s="34">
        <v>500</v>
      </c>
      <c r="E775" s="15"/>
      <c r="F775" s="15"/>
      <c r="G775" s="15"/>
      <c r="H775" s="10">
        <f t="shared" si="485"/>
        <v>500</v>
      </c>
      <c r="I775" s="43"/>
      <c r="J775" s="43"/>
    </row>
    <row r="776" spans="1:10" ht="45" x14ac:dyDescent="0.25">
      <c r="A776" s="38"/>
      <c r="B776" s="41"/>
      <c r="C776" s="17" t="s">
        <v>1027</v>
      </c>
      <c r="D776" s="34">
        <v>500</v>
      </c>
      <c r="E776" s="15"/>
      <c r="F776" s="15"/>
      <c r="G776" s="15"/>
      <c r="H776" s="10">
        <f t="shared" si="485"/>
        <v>500</v>
      </c>
      <c r="I776" s="44"/>
      <c r="J776" s="44"/>
    </row>
    <row r="777" spans="1:10" ht="30" x14ac:dyDescent="0.25">
      <c r="A777" s="36">
        <v>257</v>
      </c>
      <c r="B777" s="39" t="s">
        <v>1028</v>
      </c>
      <c r="C777" s="17" t="s">
        <v>1031</v>
      </c>
      <c r="D777" s="34">
        <v>565</v>
      </c>
      <c r="E777" s="15"/>
      <c r="F777" s="15"/>
      <c r="G777" s="15"/>
      <c r="H777" s="10">
        <f t="shared" si="485"/>
        <v>565</v>
      </c>
      <c r="I777" s="42">
        <f t="shared" ref="I777" si="505">SUM(D777,D778,D779)/3</f>
        <v>565</v>
      </c>
      <c r="J777" s="42">
        <f t="shared" ref="J777" si="506">(SQRT(((D777-I777)*(D777-I777)+(D778-I777)*(D778-I777)+(D779-I777)*(D779-I777))/(3-1))/I777)*100</f>
        <v>0</v>
      </c>
    </row>
    <row r="778" spans="1:10" ht="15" x14ac:dyDescent="0.2">
      <c r="A778" s="37"/>
      <c r="B778" s="40"/>
      <c r="C778" s="16" t="s">
        <v>1029</v>
      </c>
      <c r="D778" s="34">
        <v>565</v>
      </c>
      <c r="E778" s="15"/>
      <c r="F778" s="15"/>
      <c r="G778" s="15"/>
      <c r="H778" s="10">
        <f t="shared" si="485"/>
        <v>565</v>
      </c>
      <c r="I778" s="43"/>
      <c r="J778" s="43"/>
    </row>
    <row r="779" spans="1:10" ht="60" x14ac:dyDescent="0.25">
      <c r="A779" s="38"/>
      <c r="B779" s="41"/>
      <c r="C779" s="17" t="s">
        <v>1030</v>
      </c>
      <c r="D779" s="34">
        <v>565</v>
      </c>
      <c r="E779" s="15"/>
      <c r="F779" s="15"/>
      <c r="G779" s="15"/>
      <c r="H779" s="10">
        <f t="shared" si="485"/>
        <v>565</v>
      </c>
      <c r="I779" s="44"/>
      <c r="J779" s="44"/>
    </row>
    <row r="780" spans="1:10" ht="45" x14ac:dyDescent="0.25">
      <c r="A780" s="36">
        <v>258</v>
      </c>
      <c r="B780" s="39" t="s">
        <v>1032</v>
      </c>
      <c r="C780" s="17" t="s">
        <v>1033</v>
      </c>
      <c r="D780" s="34">
        <v>565</v>
      </c>
      <c r="E780" s="15"/>
      <c r="F780" s="15"/>
      <c r="G780" s="15"/>
      <c r="H780" s="10">
        <f t="shared" si="485"/>
        <v>565</v>
      </c>
      <c r="I780" s="42">
        <f t="shared" ref="I780" si="507">SUM(D780,D781,D782)/3</f>
        <v>565</v>
      </c>
      <c r="J780" s="42">
        <f t="shared" ref="J780" si="508">(SQRT(((D780-I780)*(D780-I780)+(D781-I780)*(D781-I780)+(D782-I780)*(D782-I780))/(3-1))/I780)*100</f>
        <v>0</v>
      </c>
    </row>
    <row r="781" spans="1:10" ht="15" x14ac:dyDescent="0.2">
      <c r="A781" s="37"/>
      <c r="B781" s="40"/>
      <c r="C781" s="16" t="s">
        <v>1034</v>
      </c>
      <c r="D781" s="34">
        <v>565</v>
      </c>
      <c r="E781" s="15"/>
      <c r="F781" s="15"/>
      <c r="G781" s="15"/>
      <c r="H781" s="10">
        <f t="shared" si="485"/>
        <v>565</v>
      </c>
      <c r="I781" s="43"/>
      <c r="J781" s="43"/>
    </row>
    <row r="782" spans="1:10" ht="30" x14ac:dyDescent="0.25">
      <c r="A782" s="38"/>
      <c r="B782" s="41"/>
      <c r="C782" s="17" t="s">
        <v>1035</v>
      </c>
      <c r="D782" s="34">
        <v>565</v>
      </c>
      <c r="E782" s="15"/>
      <c r="F782" s="15"/>
      <c r="G782" s="15"/>
      <c r="H782" s="10">
        <f t="shared" si="485"/>
        <v>565</v>
      </c>
      <c r="I782" s="44"/>
      <c r="J782" s="44"/>
    </row>
    <row r="783" spans="1:10" ht="45" x14ac:dyDescent="0.25">
      <c r="A783" s="36">
        <v>259</v>
      </c>
      <c r="B783" s="45" t="s">
        <v>1036</v>
      </c>
      <c r="C783" s="17" t="s">
        <v>1037</v>
      </c>
      <c r="D783" s="34">
        <v>565</v>
      </c>
      <c r="E783" s="15"/>
      <c r="F783" s="15"/>
      <c r="G783" s="15"/>
      <c r="H783" s="10">
        <f t="shared" ref="H783:H846" si="509">D783</f>
        <v>565</v>
      </c>
      <c r="I783" s="42">
        <f t="shared" ref="I783" si="510">SUM(D783,D784,D785)/3</f>
        <v>562</v>
      </c>
      <c r="J783" s="42">
        <f t="shared" ref="J783" si="511">(SQRT(((D783-I783)*(D783-I783)+(D784-I783)*(D784-I783)+(D785-I783)*(D785-I783))/(3-1))/I783)*100</f>
        <v>0.92</v>
      </c>
    </row>
    <row r="784" spans="1:10" ht="15" x14ac:dyDescent="0.2">
      <c r="A784" s="37"/>
      <c r="B784" s="46"/>
      <c r="C784" s="16" t="s">
        <v>1038</v>
      </c>
      <c r="D784" s="34">
        <v>565</v>
      </c>
      <c r="E784" s="15"/>
      <c r="F784" s="15"/>
      <c r="G784" s="15"/>
      <c r="H784" s="10">
        <f t="shared" si="509"/>
        <v>565</v>
      </c>
      <c r="I784" s="43"/>
      <c r="J784" s="43"/>
    </row>
    <row r="785" spans="1:10" ht="105" x14ac:dyDescent="0.25">
      <c r="A785" s="38"/>
      <c r="B785" s="47"/>
      <c r="C785" s="17" t="s">
        <v>1039</v>
      </c>
      <c r="D785" s="34">
        <v>556</v>
      </c>
      <c r="E785" s="15"/>
      <c r="F785" s="15"/>
      <c r="G785" s="15"/>
      <c r="H785" s="10">
        <f t="shared" si="509"/>
        <v>556</v>
      </c>
      <c r="I785" s="44"/>
      <c r="J785" s="44"/>
    </row>
    <row r="786" spans="1:10" ht="45" x14ac:dyDescent="0.25">
      <c r="A786" s="36">
        <v>260</v>
      </c>
      <c r="B786" s="45" t="s">
        <v>1040</v>
      </c>
      <c r="C786" s="17" t="s">
        <v>1041</v>
      </c>
      <c r="D786" s="34">
        <v>280</v>
      </c>
      <c r="E786" s="15"/>
      <c r="F786" s="15"/>
      <c r="G786" s="15"/>
      <c r="H786" s="10">
        <f t="shared" si="509"/>
        <v>280</v>
      </c>
      <c r="I786" s="42">
        <f t="shared" ref="I786" si="512">SUM(D786,D787,D788)/3</f>
        <v>280</v>
      </c>
      <c r="J786" s="42">
        <f t="shared" ref="J786" si="513">(SQRT(((D786-I786)*(D786-I786)+(D787-I786)*(D787-I786)+(D788-I786)*(D788-I786))/(3-1))/I786)*100</f>
        <v>0</v>
      </c>
    </row>
    <row r="787" spans="1:10" ht="30" x14ac:dyDescent="0.2">
      <c r="A787" s="37"/>
      <c r="B787" s="46"/>
      <c r="C787" s="16" t="s">
        <v>1042</v>
      </c>
      <c r="D787" s="34">
        <v>280</v>
      </c>
      <c r="E787" s="15"/>
      <c r="F787" s="15"/>
      <c r="G787" s="15"/>
      <c r="H787" s="10">
        <f t="shared" si="509"/>
        <v>280</v>
      </c>
      <c r="I787" s="43"/>
      <c r="J787" s="43"/>
    </row>
    <row r="788" spans="1:10" ht="165" x14ac:dyDescent="0.25">
      <c r="A788" s="38"/>
      <c r="B788" s="47"/>
      <c r="C788" s="17" t="s">
        <v>1043</v>
      </c>
      <c r="D788" s="34">
        <v>280</v>
      </c>
      <c r="E788" s="15"/>
      <c r="F788" s="15"/>
      <c r="G788" s="15"/>
      <c r="H788" s="10">
        <f t="shared" si="509"/>
        <v>280</v>
      </c>
      <c r="I788" s="44"/>
      <c r="J788" s="44"/>
    </row>
    <row r="789" spans="1:10" ht="15" x14ac:dyDescent="0.25">
      <c r="A789" s="36">
        <v>261</v>
      </c>
      <c r="B789" s="45" t="s">
        <v>1044</v>
      </c>
      <c r="C789" s="17" t="s">
        <v>1047</v>
      </c>
      <c r="D789" s="34">
        <v>52</v>
      </c>
      <c r="E789" s="15"/>
      <c r="F789" s="15"/>
      <c r="G789" s="15"/>
      <c r="H789" s="10">
        <f t="shared" si="509"/>
        <v>52</v>
      </c>
      <c r="I789" s="42">
        <f t="shared" ref="I789" si="514">SUM(D789,D790,D791)/3</f>
        <v>63</v>
      </c>
      <c r="J789" s="42">
        <f t="shared" ref="J789" si="515">(SQRT(((D789-I789)*(D789-I789)+(D790-I789)*(D790-I789)+(D791-I789)*(D791-I789))/(3-1))/I789)*100</f>
        <v>15.14</v>
      </c>
    </row>
    <row r="790" spans="1:10" ht="75.75" customHeight="1" x14ac:dyDescent="0.2">
      <c r="A790" s="37"/>
      <c r="B790" s="46"/>
      <c r="C790" s="16" t="s">
        <v>1045</v>
      </c>
      <c r="D790" s="34">
        <v>69</v>
      </c>
      <c r="E790" s="15"/>
      <c r="F790" s="15"/>
      <c r="G790" s="15"/>
      <c r="H790" s="10">
        <f t="shared" si="509"/>
        <v>69</v>
      </c>
      <c r="I790" s="43"/>
      <c r="J790" s="43"/>
    </row>
    <row r="791" spans="1:10" ht="30" x14ac:dyDescent="0.25">
      <c r="A791" s="38"/>
      <c r="B791" s="47"/>
      <c r="C791" s="17" t="s">
        <v>1046</v>
      </c>
      <c r="D791" s="34">
        <v>68</v>
      </c>
      <c r="E791" s="15"/>
      <c r="F791" s="15"/>
      <c r="G791" s="15"/>
      <c r="H791" s="10">
        <f t="shared" si="509"/>
        <v>68</v>
      </c>
      <c r="I791" s="44"/>
      <c r="J791" s="44"/>
    </row>
    <row r="792" spans="1:10" ht="90" x14ac:dyDescent="0.25">
      <c r="A792" s="36">
        <v>262</v>
      </c>
      <c r="B792" s="39" t="s">
        <v>1048</v>
      </c>
      <c r="C792" s="17" t="s">
        <v>1049</v>
      </c>
      <c r="D792" s="34">
        <v>122</v>
      </c>
      <c r="E792" s="15"/>
      <c r="F792" s="15"/>
      <c r="G792" s="15"/>
      <c r="H792" s="10">
        <f t="shared" si="509"/>
        <v>122</v>
      </c>
      <c r="I792" s="42">
        <f t="shared" ref="I792" si="516">SUM(D792,D793,D794)/3</f>
        <v>132</v>
      </c>
      <c r="J792" s="42">
        <f t="shared" ref="J792" si="517">(SQRT(((D792-I792)*(D792-I792)+(D793-I792)*(D793-I792)+(D794-I792)*(D794-I792))/(3-1))/I792)*100</f>
        <v>7.58</v>
      </c>
    </row>
    <row r="793" spans="1:10" ht="45" x14ac:dyDescent="0.2">
      <c r="A793" s="37"/>
      <c r="B793" s="40"/>
      <c r="C793" s="16" t="s">
        <v>1050</v>
      </c>
      <c r="D793" s="34">
        <v>132</v>
      </c>
      <c r="E793" s="15"/>
      <c r="F793" s="15"/>
      <c r="G793" s="15"/>
      <c r="H793" s="10">
        <f t="shared" si="509"/>
        <v>132</v>
      </c>
      <c r="I793" s="43"/>
      <c r="J793" s="43"/>
    </row>
    <row r="794" spans="1:10" ht="45" x14ac:dyDescent="0.25">
      <c r="A794" s="38"/>
      <c r="B794" s="41"/>
      <c r="C794" s="17" t="s">
        <v>1051</v>
      </c>
      <c r="D794" s="34">
        <v>142</v>
      </c>
      <c r="E794" s="15"/>
      <c r="F794" s="15"/>
      <c r="G794" s="15"/>
      <c r="H794" s="10">
        <f t="shared" si="509"/>
        <v>142</v>
      </c>
      <c r="I794" s="44"/>
      <c r="J794" s="44"/>
    </row>
    <row r="795" spans="1:10" ht="60" x14ac:dyDescent="0.25">
      <c r="A795" s="36">
        <v>263</v>
      </c>
      <c r="B795" s="45" t="s">
        <v>1052</v>
      </c>
      <c r="C795" s="17" t="s">
        <v>1055</v>
      </c>
      <c r="D795" s="34">
        <v>330</v>
      </c>
      <c r="E795" s="15"/>
      <c r="F795" s="15"/>
      <c r="G795" s="15"/>
      <c r="H795" s="10">
        <f t="shared" si="509"/>
        <v>330</v>
      </c>
      <c r="I795" s="42">
        <f t="shared" ref="I795" si="518">SUM(D795,D796,D797)/3</f>
        <v>326.57</v>
      </c>
      <c r="J795" s="42">
        <f t="shared" ref="J795" si="519">(SQRT(((D795-I795)*(D795-I795)+(D796-I795)*(D796-I795)+(D797-I795)*(D797-I795))/(3-1))/I795)*100</f>
        <v>1.82</v>
      </c>
    </row>
    <row r="796" spans="1:10" ht="105" x14ac:dyDescent="0.2">
      <c r="A796" s="37"/>
      <c r="B796" s="46"/>
      <c r="C796" s="16" t="s">
        <v>1053</v>
      </c>
      <c r="D796" s="34">
        <v>330</v>
      </c>
      <c r="E796" s="15"/>
      <c r="F796" s="15"/>
      <c r="G796" s="15"/>
      <c r="H796" s="10">
        <f t="shared" si="509"/>
        <v>330</v>
      </c>
      <c r="I796" s="43"/>
      <c r="J796" s="43"/>
    </row>
    <row r="797" spans="1:10" ht="45" x14ac:dyDescent="0.25">
      <c r="A797" s="38"/>
      <c r="B797" s="47"/>
      <c r="C797" s="17" t="s">
        <v>1054</v>
      </c>
      <c r="D797" s="34">
        <v>319.7</v>
      </c>
      <c r="E797" s="15"/>
      <c r="F797" s="15"/>
      <c r="G797" s="15"/>
      <c r="H797" s="10">
        <f t="shared" si="509"/>
        <v>319.7</v>
      </c>
      <c r="I797" s="44"/>
      <c r="J797" s="44"/>
    </row>
    <row r="798" spans="1:10" ht="45" x14ac:dyDescent="0.25">
      <c r="A798" s="36">
        <v>264</v>
      </c>
      <c r="B798" s="45" t="s">
        <v>1056</v>
      </c>
      <c r="C798" s="17" t="s">
        <v>1057</v>
      </c>
      <c r="D798" s="34">
        <v>299</v>
      </c>
      <c r="E798" s="15"/>
      <c r="F798" s="15"/>
      <c r="G798" s="15"/>
      <c r="H798" s="10">
        <f t="shared" si="509"/>
        <v>299</v>
      </c>
      <c r="I798" s="42">
        <f t="shared" ref="I798" si="520">SUM(D798,D799,D800)/3</f>
        <v>309.67</v>
      </c>
      <c r="J798" s="42">
        <f t="shared" ref="J798" si="521">(SQRT(((D798-I798)*(D798-I798)+(D799-I798)*(D799-I798)+(D800-I798)*(D800-I798))/(3-1))/I798)*100</f>
        <v>5.97</v>
      </c>
    </row>
    <row r="799" spans="1:10" ht="105" x14ac:dyDescent="0.2">
      <c r="A799" s="37"/>
      <c r="B799" s="46"/>
      <c r="C799" s="16" t="s">
        <v>1058</v>
      </c>
      <c r="D799" s="34">
        <v>331</v>
      </c>
      <c r="E799" s="15"/>
      <c r="F799" s="15"/>
      <c r="G799" s="15"/>
      <c r="H799" s="10">
        <f t="shared" si="509"/>
        <v>331</v>
      </c>
      <c r="I799" s="43"/>
      <c r="J799" s="43"/>
    </row>
    <row r="800" spans="1:10" ht="15" x14ac:dyDescent="0.25">
      <c r="A800" s="38"/>
      <c r="B800" s="47"/>
      <c r="C800" s="17" t="s">
        <v>1059</v>
      </c>
      <c r="D800" s="34">
        <v>299</v>
      </c>
      <c r="E800" s="15"/>
      <c r="F800" s="15"/>
      <c r="G800" s="15"/>
      <c r="H800" s="10">
        <f t="shared" si="509"/>
        <v>299</v>
      </c>
      <c r="I800" s="44"/>
      <c r="J800" s="44"/>
    </row>
    <row r="801" spans="1:10" ht="60" x14ac:dyDescent="0.25">
      <c r="A801" s="36">
        <v>265</v>
      </c>
      <c r="B801" s="45" t="s">
        <v>1060</v>
      </c>
      <c r="C801" s="17" t="s">
        <v>1061</v>
      </c>
      <c r="D801" s="34">
        <v>249</v>
      </c>
      <c r="E801" s="15"/>
      <c r="F801" s="15"/>
      <c r="G801" s="15"/>
      <c r="H801" s="10">
        <f t="shared" si="509"/>
        <v>249</v>
      </c>
      <c r="I801" s="42">
        <f t="shared" ref="I801" si="522">SUM(D801,D802,D803)/3</f>
        <v>262.67</v>
      </c>
      <c r="J801" s="42">
        <f t="shared" ref="J801" si="523">(SQRT(((D801-I801)*(D801-I801)+(D802-I801)*(D802-I801)+(D803-I801)*(D803-I801))/(3-1))/I801)*100</f>
        <v>5.14</v>
      </c>
    </row>
    <row r="802" spans="1:10" ht="15" x14ac:dyDescent="0.2">
      <c r="A802" s="37"/>
      <c r="B802" s="46"/>
      <c r="C802" s="16" t="s">
        <v>1063</v>
      </c>
      <c r="D802" s="34">
        <v>276</v>
      </c>
      <c r="E802" s="15"/>
      <c r="F802" s="15"/>
      <c r="G802" s="15"/>
      <c r="H802" s="10">
        <f t="shared" si="509"/>
        <v>276</v>
      </c>
      <c r="I802" s="43"/>
      <c r="J802" s="43"/>
    </row>
    <row r="803" spans="1:10" ht="60" x14ac:dyDescent="0.25">
      <c r="A803" s="38"/>
      <c r="B803" s="47"/>
      <c r="C803" s="17" t="s">
        <v>1062</v>
      </c>
      <c r="D803" s="34">
        <v>263</v>
      </c>
      <c r="E803" s="15"/>
      <c r="F803" s="15"/>
      <c r="G803" s="15"/>
      <c r="H803" s="10">
        <f t="shared" si="509"/>
        <v>263</v>
      </c>
      <c r="I803" s="44"/>
      <c r="J803" s="44"/>
    </row>
    <row r="804" spans="1:10" ht="15" x14ac:dyDescent="0.25">
      <c r="A804" s="36">
        <v>266</v>
      </c>
      <c r="B804" s="45" t="s">
        <v>1064</v>
      </c>
      <c r="C804" s="17" t="s">
        <v>1067</v>
      </c>
      <c r="D804" s="34">
        <v>328</v>
      </c>
      <c r="E804" s="15"/>
      <c r="F804" s="15"/>
      <c r="G804" s="15"/>
      <c r="H804" s="10">
        <f t="shared" si="509"/>
        <v>328</v>
      </c>
      <c r="I804" s="42">
        <f t="shared" ref="I804" si="524">SUM(D804,D805,D806)/3</f>
        <v>293.67</v>
      </c>
      <c r="J804" s="42">
        <f t="shared" ref="J804" si="525">(SQRT(((D804-I804)*(D804-I804)+(D805-I804)*(D805-I804)+(D806-I804)*(D806-I804))/(3-1))/I804)*100</f>
        <v>11.12</v>
      </c>
    </row>
    <row r="805" spans="1:10" ht="60" x14ac:dyDescent="0.2">
      <c r="A805" s="37"/>
      <c r="B805" s="46"/>
      <c r="C805" s="16" t="s">
        <v>1066</v>
      </c>
      <c r="D805" s="34">
        <v>263</v>
      </c>
      <c r="E805" s="15"/>
      <c r="F805" s="15"/>
      <c r="G805" s="15"/>
      <c r="H805" s="10">
        <f t="shared" si="509"/>
        <v>263</v>
      </c>
      <c r="I805" s="43"/>
      <c r="J805" s="43"/>
    </row>
    <row r="806" spans="1:10" ht="45" x14ac:dyDescent="0.25">
      <c r="A806" s="38"/>
      <c r="B806" s="47"/>
      <c r="C806" s="17" t="s">
        <v>1065</v>
      </c>
      <c r="D806" s="34">
        <v>290</v>
      </c>
      <c r="E806" s="15"/>
      <c r="F806" s="15"/>
      <c r="G806" s="15"/>
      <c r="H806" s="10">
        <f t="shared" si="509"/>
        <v>290</v>
      </c>
      <c r="I806" s="44"/>
      <c r="J806" s="44"/>
    </row>
    <row r="807" spans="1:10" ht="45" x14ac:dyDescent="0.25">
      <c r="A807" s="36">
        <v>267</v>
      </c>
      <c r="B807" s="45" t="s">
        <v>1068</v>
      </c>
      <c r="C807" s="17" t="s">
        <v>1069</v>
      </c>
      <c r="D807" s="34">
        <v>289</v>
      </c>
      <c r="E807" s="15"/>
      <c r="F807" s="15"/>
      <c r="G807" s="15"/>
      <c r="H807" s="10">
        <f t="shared" si="509"/>
        <v>289</v>
      </c>
      <c r="I807" s="42">
        <f t="shared" ref="I807" si="526">SUM(D807,D808,D809)/3</f>
        <v>253</v>
      </c>
      <c r="J807" s="42">
        <f t="shared" ref="J807" si="527">(SQRT(((D807-I807)*(D807-I807)+(D808-I807)*(D808-I807)+(D809-I807)*(D809-I807))/(3-1))/I807)*100</f>
        <v>26.03</v>
      </c>
    </row>
    <row r="808" spans="1:10" ht="60" x14ac:dyDescent="0.2">
      <c r="A808" s="37"/>
      <c r="B808" s="46"/>
      <c r="C808" s="16" t="s">
        <v>1070</v>
      </c>
      <c r="D808" s="34">
        <v>177</v>
      </c>
      <c r="E808" s="15"/>
      <c r="F808" s="15"/>
      <c r="G808" s="15"/>
      <c r="H808" s="10">
        <f t="shared" si="509"/>
        <v>177</v>
      </c>
      <c r="I808" s="43"/>
      <c r="J808" s="43"/>
    </row>
    <row r="809" spans="1:10" ht="15" x14ac:dyDescent="0.25">
      <c r="A809" s="38"/>
      <c r="B809" s="47"/>
      <c r="C809" s="17" t="s">
        <v>1071</v>
      </c>
      <c r="D809" s="34">
        <v>293</v>
      </c>
      <c r="E809" s="15"/>
      <c r="F809" s="15"/>
      <c r="G809" s="15"/>
      <c r="H809" s="10">
        <f t="shared" si="509"/>
        <v>293</v>
      </c>
      <c r="I809" s="44"/>
      <c r="J809" s="44"/>
    </row>
    <row r="810" spans="1:10" ht="270" x14ac:dyDescent="0.25">
      <c r="A810" s="36">
        <v>268</v>
      </c>
      <c r="B810" s="45" t="s">
        <v>1072</v>
      </c>
      <c r="C810" s="17" t="s">
        <v>1073</v>
      </c>
      <c r="D810" s="34">
        <v>249</v>
      </c>
      <c r="E810" s="15"/>
      <c r="F810" s="15"/>
      <c r="G810" s="15"/>
      <c r="H810" s="10">
        <f t="shared" si="509"/>
        <v>249</v>
      </c>
      <c r="I810" s="42">
        <f t="shared" ref="I810" si="528">SUM(D810,D811,D812)/3</f>
        <v>286</v>
      </c>
      <c r="J810" s="42">
        <f t="shared" ref="J810" si="529">(SQRT(((D810-I810)*(D810-I810)+(D811-I810)*(D811-I810)+(D812-I810)*(D812-I810))/(3-1))/I810)*100</f>
        <v>12.45</v>
      </c>
    </row>
    <row r="811" spans="1:10" ht="45" x14ac:dyDescent="0.2">
      <c r="A811" s="37"/>
      <c r="B811" s="46"/>
      <c r="C811" s="16" t="s">
        <v>1074</v>
      </c>
      <c r="D811" s="34">
        <v>289</v>
      </c>
      <c r="E811" s="15"/>
      <c r="F811" s="15"/>
      <c r="G811" s="15"/>
      <c r="H811" s="10">
        <f t="shared" si="509"/>
        <v>289</v>
      </c>
      <c r="I811" s="43"/>
      <c r="J811" s="43"/>
    </row>
    <row r="812" spans="1:10" ht="15" x14ac:dyDescent="0.25">
      <c r="A812" s="38"/>
      <c r="B812" s="47"/>
      <c r="C812" s="17" t="s">
        <v>1075</v>
      </c>
      <c r="D812" s="34">
        <v>320</v>
      </c>
      <c r="E812" s="15"/>
      <c r="F812" s="15"/>
      <c r="G812" s="15"/>
      <c r="H812" s="10">
        <f t="shared" si="509"/>
        <v>320</v>
      </c>
      <c r="I812" s="44"/>
      <c r="J812" s="44"/>
    </row>
    <row r="813" spans="1:10" ht="90" x14ac:dyDescent="0.25">
      <c r="A813" s="36">
        <v>269</v>
      </c>
      <c r="B813" s="45" t="s">
        <v>1076</v>
      </c>
      <c r="C813" s="17" t="s">
        <v>1077</v>
      </c>
      <c r="D813" s="34">
        <v>94</v>
      </c>
      <c r="E813" s="15"/>
      <c r="F813" s="15"/>
      <c r="G813" s="15"/>
      <c r="H813" s="10">
        <f t="shared" si="509"/>
        <v>94</v>
      </c>
      <c r="I813" s="42">
        <f t="shared" ref="I813" si="530">SUM(D813,D814,D815)/3</f>
        <v>95.67</v>
      </c>
      <c r="J813" s="42">
        <f t="shared" ref="J813" si="531">(SQRT(((D813-I813)*(D813-I813)+(D814-I813)*(D814-I813)+(D815-I813)*(D815-I813))/(3-1))/I813)*100</f>
        <v>7.98</v>
      </c>
    </row>
    <row r="814" spans="1:10" ht="30" x14ac:dyDescent="0.2">
      <c r="A814" s="37"/>
      <c r="B814" s="46"/>
      <c r="C814" s="16" t="s">
        <v>1078</v>
      </c>
      <c r="D814" s="34">
        <v>89</v>
      </c>
      <c r="E814" s="15"/>
      <c r="F814" s="15"/>
      <c r="G814" s="15"/>
      <c r="H814" s="10">
        <f t="shared" si="509"/>
        <v>89</v>
      </c>
      <c r="I814" s="43"/>
      <c r="J814" s="43"/>
    </row>
    <row r="815" spans="1:10" ht="15" x14ac:dyDescent="0.25">
      <c r="A815" s="38"/>
      <c r="B815" s="47"/>
      <c r="C815" s="17" t="s">
        <v>1079</v>
      </c>
      <c r="D815" s="34">
        <v>104</v>
      </c>
      <c r="E815" s="15"/>
      <c r="F815" s="15"/>
      <c r="G815" s="15"/>
      <c r="H815" s="10">
        <f t="shared" si="509"/>
        <v>104</v>
      </c>
      <c r="I815" s="44"/>
      <c r="J815" s="44"/>
    </row>
    <row r="816" spans="1:10" ht="75" x14ac:dyDescent="0.25">
      <c r="A816" s="36">
        <v>270</v>
      </c>
      <c r="B816" s="45" t="s">
        <v>1080</v>
      </c>
      <c r="C816" s="17" t="s">
        <v>1081</v>
      </c>
      <c r="D816" s="34">
        <v>94</v>
      </c>
      <c r="E816" s="15"/>
      <c r="F816" s="15"/>
      <c r="G816" s="15"/>
      <c r="H816" s="10">
        <f t="shared" si="509"/>
        <v>94</v>
      </c>
      <c r="I816" s="42">
        <f t="shared" ref="I816" si="532">SUM(D816,D817,D818)/3</f>
        <v>87.67</v>
      </c>
      <c r="J816" s="42">
        <f t="shared" ref="J816" si="533">(SQRT(((D816-I816)*(D816-I816)+(D817-I816)*(D817-I816)+(D818-I816)*(D818-I816))/(3-1))/I816)*100</f>
        <v>8.09</v>
      </c>
    </row>
    <row r="817" spans="1:10" ht="15" x14ac:dyDescent="0.2">
      <c r="A817" s="37"/>
      <c r="B817" s="46"/>
      <c r="C817" s="16" t="s">
        <v>1082</v>
      </c>
      <c r="D817" s="34">
        <v>80</v>
      </c>
      <c r="E817" s="15"/>
      <c r="F817" s="15"/>
      <c r="G817" s="15"/>
      <c r="H817" s="10">
        <f t="shared" si="509"/>
        <v>80</v>
      </c>
      <c r="I817" s="43"/>
      <c r="J817" s="43"/>
    </row>
    <row r="818" spans="1:10" ht="30" x14ac:dyDescent="0.25">
      <c r="A818" s="38"/>
      <c r="B818" s="47"/>
      <c r="C818" s="17" t="s">
        <v>1083</v>
      </c>
      <c r="D818" s="34">
        <v>89</v>
      </c>
      <c r="E818" s="15"/>
      <c r="F818" s="15"/>
      <c r="G818" s="15"/>
      <c r="H818" s="10">
        <f t="shared" si="509"/>
        <v>89</v>
      </c>
      <c r="I818" s="44"/>
      <c r="J818" s="44"/>
    </row>
    <row r="819" spans="1:10" ht="45" x14ac:dyDescent="0.25">
      <c r="A819" s="36">
        <v>271</v>
      </c>
      <c r="B819" s="45" t="s">
        <v>1084</v>
      </c>
      <c r="C819" s="17" t="s">
        <v>1085</v>
      </c>
      <c r="D819" s="34">
        <v>285</v>
      </c>
      <c r="E819" s="15"/>
      <c r="F819" s="15"/>
      <c r="G819" s="15"/>
      <c r="H819" s="10">
        <f t="shared" si="509"/>
        <v>285</v>
      </c>
      <c r="I819" s="42">
        <f t="shared" ref="I819" si="534">SUM(D819,D820,D821)/3</f>
        <v>260.33</v>
      </c>
      <c r="J819" s="42">
        <f t="shared" ref="J819" si="535">(SQRT(((D819-I819)*(D819-I819)+(D820-I819)*(D820-I819)+(D821-I819)*(D821-I819))/(3-1))/I819)*100</f>
        <v>10.73</v>
      </c>
    </row>
    <row r="820" spans="1:10" ht="105" x14ac:dyDescent="0.2">
      <c r="A820" s="37"/>
      <c r="B820" s="46"/>
      <c r="C820" s="16" t="s">
        <v>1086</v>
      </c>
      <c r="D820" s="34">
        <v>266</v>
      </c>
      <c r="E820" s="15"/>
      <c r="F820" s="15"/>
      <c r="G820" s="15"/>
      <c r="H820" s="10">
        <f t="shared" si="509"/>
        <v>266</v>
      </c>
      <c r="I820" s="43"/>
      <c r="J820" s="43"/>
    </row>
    <row r="821" spans="1:10" ht="45" x14ac:dyDescent="0.25">
      <c r="A821" s="38"/>
      <c r="B821" s="47"/>
      <c r="C821" s="17" t="s">
        <v>1087</v>
      </c>
      <c r="D821" s="34">
        <v>230</v>
      </c>
      <c r="E821" s="15"/>
      <c r="F821" s="15"/>
      <c r="G821" s="15"/>
      <c r="H821" s="10">
        <f t="shared" si="509"/>
        <v>230</v>
      </c>
      <c r="I821" s="44"/>
      <c r="J821" s="44"/>
    </row>
    <row r="822" spans="1:10" ht="45" x14ac:dyDescent="0.25">
      <c r="A822" s="36">
        <v>272</v>
      </c>
      <c r="B822" s="45" t="s">
        <v>1088</v>
      </c>
      <c r="C822" s="17" t="s">
        <v>1089</v>
      </c>
      <c r="D822" s="34">
        <v>540</v>
      </c>
      <c r="E822" s="15"/>
      <c r="F822" s="15"/>
      <c r="G822" s="15"/>
      <c r="H822" s="10">
        <f t="shared" si="509"/>
        <v>540</v>
      </c>
      <c r="I822" s="42">
        <f t="shared" ref="I822" si="536">SUM(D822,D823,D824)/3</f>
        <v>559.33000000000004</v>
      </c>
      <c r="J822" s="42">
        <f t="shared" ref="J822" si="537">(SQRT(((D822-I822)*(D822-I822)+(D823-I822)*(D823-I822)+(D824-I822)*(D824-I822))/(3-1))/I822)*100</f>
        <v>5.99</v>
      </c>
    </row>
    <row r="823" spans="1:10" ht="15" x14ac:dyDescent="0.2">
      <c r="A823" s="37"/>
      <c r="B823" s="46"/>
      <c r="C823" s="16" t="s">
        <v>1090</v>
      </c>
      <c r="D823" s="34">
        <v>598</v>
      </c>
      <c r="E823" s="15"/>
      <c r="F823" s="15"/>
      <c r="G823" s="15"/>
      <c r="H823" s="10">
        <f t="shared" si="509"/>
        <v>598</v>
      </c>
      <c r="I823" s="43"/>
      <c r="J823" s="43"/>
    </row>
    <row r="824" spans="1:10" ht="180" x14ac:dyDescent="0.25">
      <c r="A824" s="38"/>
      <c r="B824" s="47"/>
      <c r="C824" s="17" t="s">
        <v>1091</v>
      </c>
      <c r="D824" s="34">
        <v>540</v>
      </c>
      <c r="E824" s="15"/>
      <c r="F824" s="15"/>
      <c r="G824" s="15"/>
      <c r="H824" s="10">
        <f t="shared" si="509"/>
        <v>540</v>
      </c>
      <c r="I824" s="44"/>
      <c r="J824" s="44"/>
    </row>
    <row r="825" spans="1:10" ht="60" x14ac:dyDescent="0.25">
      <c r="A825" s="36">
        <v>273</v>
      </c>
      <c r="B825" s="45" t="s">
        <v>1092</v>
      </c>
      <c r="C825" s="17" t="s">
        <v>1093</v>
      </c>
      <c r="D825" s="34">
        <v>754</v>
      </c>
      <c r="E825" s="15"/>
      <c r="F825" s="15"/>
      <c r="G825" s="15"/>
      <c r="H825" s="10">
        <f t="shared" si="509"/>
        <v>754</v>
      </c>
      <c r="I825" s="42">
        <f t="shared" ref="I825" si="538">SUM(D825,D826,D827)/3</f>
        <v>722.95</v>
      </c>
      <c r="J825" s="42">
        <f t="shared" ref="J825" si="539">(SQRT(((D825-I825)*(D825-I825)+(D826-I825)*(D826-I825)+(D827-I825)*(D827-I825))/(3-1))/I825)*100</f>
        <v>13.45</v>
      </c>
    </row>
    <row r="826" spans="1:10" ht="15" x14ac:dyDescent="0.2">
      <c r="A826" s="37"/>
      <c r="B826" s="46"/>
      <c r="C826" s="16" t="s">
        <v>1094</v>
      </c>
      <c r="D826" s="34">
        <v>800.85</v>
      </c>
      <c r="E826" s="15"/>
      <c r="F826" s="15"/>
      <c r="G826" s="15"/>
      <c r="H826" s="10">
        <f t="shared" si="509"/>
        <v>800.85</v>
      </c>
      <c r="I826" s="43"/>
      <c r="J826" s="43"/>
    </row>
    <row r="827" spans="1:10" ht="15" x14ac:dyDescent="0.25">
      <c r="A827" s="38"/>
      <c r="B827" s="47"/>
      <c r="C827" s="17" t="s">
        <v>1095</v>
      </c>
      <c r="D827" s="34">
        <v>614</v>
      </c>
      <c r="E827" s="15"/>
      <c r="F827" s="15"/>
      <c r="G827" s="15"/>
      <c r="H827" s="10">
        <f t="shared" si="509"/>
        <v>614</v>
      </c>
      <c r="I827" s="44"/>
      <c r="J827" s="44"/>
    </row>
    <row r="828" spans="1:10" ht="15" x14ac:dyDescent="0.25">
      <c r="A828" s="36">
        <v>274</v>
      </c>
      <c r="B828" s="39" t="s">
        <v>1096</v>
      </c>
      <c r="C828" s="17" t="s">
        <v>1097</v>
      </c>
      <c r="D828" s="34">
        <v>272</v>
      </c>
      <c r="E828" s="15"/>
      <c r="F828" s="15"/>
      <c r="G828" s="15"/>
      <c r="H828" s="10">
        <f t="shared" si="509"/>
        <v>272</v>
      </c>
      <c r="I828" s="42">
        <f t="shared" ref="I828" si="540">SUM(D828,D829,D830)/3</f>
        <v>276.67</v>
      </c>
      <c r="J828" s="42">
        <f t="shared" ref="J828" si="541">(SQRT(((D828-I828)*(D828-I828)+(D829-I828)*(D829-I828)+(D830-I828)*(D830-I828))/(3-1))/I828)*100</f>
        <v>1.46</v>
      </c>
    </row>
    <row r="829" spans="1:10" ht="90" x14ac:dyDescent="0.2">
      <c r="A829" s="37"/>
      <c r="B829" s="40"/>
      <c r="C829" s="16" t="s">
        <v>1098</v>
      </c>
      <c r="D829" s="34">
        <v>279</v>
      </c>
      <c r="E829" s="15"/>
      <c r="F829" s="15"/>
      <c r="G829" s="15"/>
      <c r="H829" s="10">
        <f t="shared" si="509"/>
        <v>279</v>
      </c>
      <c r="I829" s="43"/>
      <c r="J829" s="43"/>
    </row>
    <row r="830" spans="1:10" ht="30" x14ac:dyDescent="0.25">
      <c r="A830" s="38"/>
      <c r="B830" s="41"/>
      <c r="C830" s="17" t="s">
        <v>1099</v>
      </c>
      <c r="D830" s="34">
        <v>279</v>
      </c>
      <c r="E830" s="15"/>
      <c r="F830" s="15"/>
      <c r="G830" s="15"/>
      <c r="H830" s="10">
        <f t="shared" si="509"/>
        <v>279</v>
      </c>
      <c r="I830" s="44"/>
      <c r="J830" s="44"/>
    </row>
    <row r="831" spans="1:10" ht="15" x14ac:dyDescent="0.25">
      <c r="A831" s="36">
        <v>275</v>
      </c>
      <c r="B831" s="39" t="s">
        <v>1100</v>
      </c>
      <c r="C831" s="17" t="s">
        <v>1101</v>
      </c>
      <c r="D831" s="34">
        <v>272</v>
      </c>
      <c r="E831" s="15"/>
      <c r="F831" s="15"/>
      <c r="G831" s="15"/>
      <c r="H831" s="10">
        <f t="shared" si="509"/>
        <v>272</v>
      </c>
      <c r="I831" s="42">
        <f t="shared" ref="I831" si="542">SUM(D831,D832,D833)/3</f>
        <v>276.67</v>
      </c>
      <c r="J831" s="42">
        <f t="shared" ref="J831" si="543">(SQRT(((D831-I831)*(D831-I831)+(D832-I831)*(D832-I831)+(D833-I831)*(D833-I831))/(3-1))/I831)*100</f>
        <v>1.46</v>
      </c>
    </row>
    <row r="832" spans="1:10" ht="30" x14ac:dyDescent="0.2">
      <c r="A832" s="37"/>
      <c r="B832" s="40"/>
      <c r="C832" s="16" t="s">
        <v>1102</v>
      </c>
      <c r="D832" s="34">
        <v>279</v>
      </c>
      <c r="E832" s="15"/>
      <c r="F832" s="15"/>
      <c r="G832" s="15"/>
      <c r="H832" s="10">
        <f t="shared" si="509"/>
        <v>279</v>
      </c>
      <c r="I832" s="43"/>
      <c r="J832" s="43"/>
    </row>
    <row r="833" spans="1:10" ht="15" x14ac:dyDescent="0.25">
      <c r="A833" s="38"/>
      <c r="B833" s="41"/>
      <c r="C833" s="17" t="s">
        <v>1103</v>
      </c>
      <c r="D833" s="34">
        <v>279</v>
      </c>
      <c r="E833" s="15"/>
      <c r="F833" s="15"/>
      <c r="G833" s="15"/>
      <c r="H833" s="10">
        <f t="shared" si="509"/>
        <v>279</v>
      </c>
      <c r="I833" s="44"/>
      <c r="J833" s="44"/>
    </row>
    <row r="834" spans="1:10" ht="315" x14ac:dyDescent="0.25">
      <c r="A834" s="36">
        <v>276</v>
      </c>
      <c r="B834" s="39" t="s">
        <v>1104</v>
      </c>
      <c r="C834" s="17" t="s">
        <v>1105</v>
      </c>
      <c r="D834" s="34">
        <v>279</v>
      </c>
      <c r="E834" s="15"/>
      <c r="F834" s="15"/>
      <c r="G834" s="15"/>
      <c r="H834" s="10">
        <f t="shared" si="509"/>
        <v>279</v>
      </c>
      <c r="I834" s="42">
        <f t="shared" ref="I834" si="544">SUM(D834,D835,D836)/3</f>
        <v>275.67</v>
      </c>
      <c r="J834" s="42">
        <f t="shared" ref="J834" si="545">(SQRT(((D834-I834)*(D834-I834)+(D835-I834)*(D835-I834)+(D836-I834)*(D836-I834))/(3-1))/I834)*100</f>
        <v>2.09</v>
      </c>
    </row>
    <row r="835" spans="1:10" ht="135" x14ac:dyDescent="0.2">
      <c r="A835" s="37"/>
      <c r="B835" s="40"/>
      <c r="C835" s="16" t="s">
        <v>1106</v>
      </c>
      <c r="D835" s="34">
        <v>269</v>
      </c>
      <c r="E835" s="15"/>
      <c r="F835" s="15"/>
      <c r="G835" s="15"/>
      <c r="H835" s="10">
        <f t="shared" si="509"/>
        <v>269</v>
      </c>
      <c r="I835" s="43"/>
      <c r="J835" s="43"/>
    </row>
    <row r="836" spans="1:10" ht="30" x14ac:dyDescent="0.25">
      <c r="A836" s="38"/>
      <c r="B836" s="41"/>
      <c r="C836" s="17" t="s">
        <v>1107</v>
      </c>
      <c r="D836" s="34">
        <v>279</v>
      </c>
      <c r="E836" s="15"/>
      <c r="F836" s="15"/>
      <c r="G836" s="15"/>
      <c r="H836" s="10">
        <f t="shared" si="509"/>
        <v>279</v>
      </c>
      <c r="I836" s="44"/>
      <c r="J836" s="44"/>
    </row>
    <row r="837" spans="1:10" ht="15" x14ac:dyDescent="0.25">
      <c r="A837" s="36">
        <v>277</v>
      </c>
      <c r="B837" s="39" t="s">
        <v>1108</v>
      </c>
      <c r="C837" s="17" t="s">
        <v>1109</v>
      </c>
      <c r="D837" s="34">
        <v>272</v>
      </c>
      <c r="E837" s="15"/>
      <c r="F837" s="15"/>
      <c r="G837" s="15"/>
      <c r="H837" s="10">
        <f t="shared" si="509"/>
        <v>272</v>
      </c>
      <c r="I837" s="42">
        <f t="shared" ref="I837" si="546">SUM(D837,D838,D839)/3</f>
        <v>259.67</v>
      </c>
      <c r="J837" s="42">
        <f t="shared" ref="J837" si="547">(SQRT(((D837-I837)*(D837-I837)+(D838-I837)*(D838-I837)+(D839-I837)*(D839-I837))/(3-1))/I837)*100</f>
        <v>7.25</v>
      </c>
    </row>
    <row r="838" spans="1:10" ht="135" x14ac:dyDescent="0.2">
      <c r="A838" s="37"/>
      <c r="B838" s="40"/>
      <c r="C838" s="16" t="s">
        <v>1110</v>
      </c>
      <c r="D838" s="34">
        <v>269</v>
      </c>
      <c r="E838" s="15"/>
      <c r="F838" s="15"/>
      <c r="G838" s="15"/>
      <c r="H838" s="10">
        <f t="shared" si="509"/>
        <v>269</v>
      </c>
      <c r="I838" s="43"/>
      <c r="J838" s="43"/>
    </row>
    <row r="839" spans="1:10" ht="150" x14ac:dyDescent="0.25">
      <c r="A839" s="38"/>
      <c r="B839" s="41"/>
      <c r="C839" s="17" t="s">
        <v>1111</v>
      </c>
      <c r="D839" s="34">
        <v>238</v>
      </c>
      <c r="E839" s="15"/>
      <c r="F839" s="15"/>
      <c r="G839" s="15"/>
      <c r="H839" s="10">
        <f t="shared" si="509"/>
        <v>238</v>
      </c>
      <c r="I839" s="44"/>
      <c r="J839" s="44"/>
    </row>
    <row r="840" spans="1:10" ht="30" x14ac:dyDescent="0.25">
      <c r="A840" s="36">
        <v>278</v>
      </c>
      <c r="B840" s="45" t="s">
        <v>1112</v>
      </c>
      <c r="C840" s="17" t="s">
        <v>1115</v>
      </c>
      <c r="D840" s="34">
        <v>350</v>
      </c>
      <c r="E840" s="15"/>
      <c r="F840" s="15"/>
      <c r="G840" s="15"/>
      <c r="H840" s="10">
        <f t="shared" si="509"/>
        <v>350</v>
      </c>
      <c r="I840" s="42">
        <f t="shared" ref="I840" si="548">SUM(D840,D841,D842)/3</f>
        <v>350</v>
      </c>
      <c r="J840" s="42">
        <f t="shared" ref="J840" si="549">(SQRT(((D840-I840)*(D840-I840)+(D841-I840)*(D841-I840)+(D842-I840)*(D842-I840))/(3-1))/I840)*100</f>
        <v>0</v>
      </c>
    </row>
    <row r="841" spans="1:10" ht="180" x14ac:dyDescent="0.2">
      <c r="A841" s="37"/>
      <c r="B841" s="46"/>
      <c r="C841" s="16" t="s">
        <v>1113</v>
      </c>
      <c r="D841" s="34">
        <v>350</v>
      </c>
      <c r="E841" s="15"/>
      <c r="F841" s="15"/>
      <c r="G841" s="15"/>
      <c r="H841" s="10">
        <f t="shared" si="509"/>
        <v>350</v>
      </c>
      <c r="I841" s="43"/>
      <c r="J841" s="43"/>
    </row>
    <row r="842" spans="1:10" ht="105" x14ac:dyDescent="0.25">
      <c r="A842" s="38"/>
      <c r="B842" s="47"/>
      <c r="C842" s="17" t="s">
        <v>1114</v>
      </c>
      <c r="D842" s="34">
        <v>350</v>
      </c>
      <c r="E842" s="15"/>
      <c r="F842" s="15"/>
      <c r="G842" s="15"/>
      <c r="H842" s="10">
        <f t="shared" si="509"/>
        <v>350</v>
      </c>
      <c r="I842" s="44"/>
      <c r="J842" s="44"/>
    </row>
    <row r="843" spans="1:10" ht="15" x14ac:dyDescent="0.25">
      <c r="A843" s="36">
        <v>279</v>
      </c>
      <c r="B843" s="45" t="s">
        <v>1116</v>
      </c>
      <c r="C843" s="17" t="s">
        <v>1117</v>
      </c>
      <c r="D843" s="34">
        <v>150</v>
      </c>
      <c r="E843" s="15"/>
      <c r="F843" s="15"/>
      <c r="G843" s="15"/>
      <c r="H843" s="10">
        <f t="shared" si="509"/>
        <v>150</v>
      </c>
      <c r="I843" s="42">
        <f t="shared" ref="I843" si="550">SUM(D843,D844,D845)/3</f>
        <v>162.33000000000001</v>
      </c>
      <c r="J843" s="42">
        <f t="shared" ref="J843" si="551">(SQRT(((D843-I843)*(D843-I843)+(D844-I843)*(D844-I843)+(D845-I843)*(D845-I843))/(3-1))/I843)*100</f>
        <v>7.14</v>
      </c>
    </row>
    <row r="844" spans="1:10" ht="15" x14ac:dyDescent="0.2">
      <c r="A844" s="37"/>
      <c r="B844" s="46"/>
      <c r="C844" s="16" t="s">
        <v>1118</v>
      </c>
      <c r="D844" s="34">
        <v>173</v>
      </c>
      <c r="E844" s="15"/>
      <c r="F844" s="15"/>
      <c r="G844" s="15"/>
      <c r="H844" s="10">
        <f t="shared" si="509"/>
        <v>173</v>
      </c>
      <c r="I844" s="43"/>
      <c r="J844" s="43"/>
    </row>
    <row r="845" spans="1:10" ht="15" x14ac:dyDescent="0.25">
      <c r="A845" s="38"/>
      <c r="B845" s="47"/>
      <c r="C845" s="17" t="s">
        <v>1119</v>
      </c>
      <c r="D845" s="34">
        <v>164</v>
      </c>
      <c r="E845" s="15"/>
      <c r="F845" s="15"/>
      <c r="G845" s="15"/>
      <c r="H845" s="10">
        <f t="shared" si="509"/>
        <v>164</v>
      </c>
      <c r="I845" s="44"/>
      <c r="J845" s="44"/>
    </row>
    <row r="846" spans="1:10" ht="15" x14ac:dyDescent="0.25">
      <c r="A846" s="36">
        <v>280</v>
      </c>
      <c r="B846" s="39" t="s">
        <v>1120</v>
      </c>
      <c r="C846" s="17" t="s">
        <v>1121</v>
      </c>
      <c r="D846" s="34">
        <v>153</v>
      </c>
      <c r="E846" s="15"/>
      <c r="F846" s="15"/>
      <c r="G846" s="15"/>
      <c r="H846" s="10">
        <f t="shared" si="509"/>
        <v>153</v>
      </c>
      <c r="I846" s="42">
        <f t="shared" ref="I846" si="552">SUM(D846,D847,D848)/3</f>
        <v>168</v>
      </c>
      <c r="J846" s="42">
        <f t="shared" ref="J846" si="553">(SQRT(((D846-I846)*(D846-I846)+(D847-I846)*(D847-I846)+(D848-I846)*(D848-I846))/(3-1))/I846)*100</f>
        <v>15.46</v>
      </c>
    </row>
    <row r="847" spans="1:10" ht="15" x14ac:dyDescent="0.2">
      <c r="A847" s="37"/>
      <c r="B847" s="40"/>
      <c r="C847" s="16" t="s">
        <v>1122</v>
      </c>
      <c r="D847" s="34">
        <v>153</v>
      </c>
      <c r="E847" s="15"/>
      <c r="F847" s="15"/>
      <c r="G847" s="15"/>
      <c r="H847" s="10">
        <f t="shared" ref="H847:H863" si="554">D847</f>
        <v>153</v>
      </c>
      <c r="I847" s="43"/>
      <c r="J847" s="43"/>
    </row>
    <row r="848" spans="1:10" ht="105" x14ac:dyDescent="0.25">
      <c r="A848" s="38"/>
      <c r="B848" s="41"/>
      <c r="C848" s="17" t="s">
        <v>1123</v>
      </c>
      <c r="D848" s="34">
        <v>198</v>
      </c>
      <c r="E848" s="15"/>
      <c r="F848" s="15"/>
      <c r="G848" s="15"/>
      <c r="H848" s="10">
        <f t="shared" si="554"/>
        <v>198</v>
      </c>
      <c r="I848" s="44"/>
      <c r="J848" s="44"/>
    </row>
    <row r="849" spans="1:10" ht="15" x14ac:dyDescent="0.25">
      <c r="A849" s="36">
        <v>281</v>
      </c>
      <c r="B849" s="45" t="s">
        <v>1124</v>
      </c>
      <c r="C849" s="17" t="s">
        <v>1125</v>
      </c>
      <c r="D849" s="34">
        <v>274</v>
      </c>
      <c r="E849" s="15"/>
      <c r="F849" s="15"/>
      <c r="G849" s="15"/>
      <c r="H849" s="10">
        <f t="shared" si="554"/>
        <v>274</v>
      </c>
      <c r="I849" s="42">
        <f t="shared" ref="I849" si="555">SUM(D849,D850,D851)/3</f>
        <v>285.67</v>
      </c>
      <c r="J849" s="42">
        <f t="shared" ref="J849" si="556">(SQRT(((D849-I849)*(D849-I849)+(D850-I849)*(D850-I849)+(D851-I849)*(D851-I849))/(3-1))/I849)*100</f>
        <v>4.21</v>
      </c>
    </row>
    <row r="850" spans="1:10" ht="15" x14ac:dyDescent="0.2">
      <c r="A850" s="37"/>
      <c r="B850" s="46"/>
      <c r="C850" s="16" t="s">
        <v>1126</v>
      </c>
      <c r="D850" s="34">
        <v>298</v>
      </c>
      <c r="E850" s="15"/>
      <c r="F850" s="15"/>
      <c r="G850" s="15"/>
      <c r="H850" s="10">
        <f t="shared" si="554"/>
        <v>298</v>
      </c>
      <c r="I850" s="43"/>
      <c r="J850" s="43"/>
    </row>
    <row r="851" spans="1:10" ht="75" x14ac:dyDescent="0.25">
      <c r="A851" s="38"/>
      <c r="B851" s="47"/>
      <c r="C851" s="17" t="s">
        <v>1127</v>
      </c>
      <c r="D851" s="34">
        <v>285</v>
      </c>
      <c r="E851" s="15"/>
      <c r="F851" s="15"/>
      <c r="G851" s="15"/>
      <c r="H851" s="10">
        <f t="shared" si="554"/>
        <v>285</v>
      </c>
      <c r="I851" s="44"/>
      <c r="J851" s="44"/>
    </row>
    <row r="852" spans="1:10" ht="15" x14ac:dyDescent="0.25">
      <c r="A852" s="36">
        <v>282</v>
      </c>
      <c r="B852" s="45" t="s">
        <v>1128</v>
      </c>
      <c r="C852" s="17" t="s">
        <v>1129</v>
      </c>
      <c r="D852" s="34">
        <v>274</v>
      </c>
      <c r="E852" s="15"/>
      <c r="F852" s="15"/>
      <c r="G852" s="15"/>
      <c r="H852" s="10">
        <f t="shared" si="554"/>
        <v>274</v>
      </c>
      <c r="I852" s="42">
        <f t="shared" ref="I852" si="557">SUM(D852,D853,D854)/3</f>
        <v>328</v>
      </c>
      <c r="J852" s="42">
        <f t="shared" ref="J852" si="558">(SQRT(((D852-I852)*(D852-I852)+(D853-I852)*(D853-I852)+(D854-I852)*(D854-I852))/(3-1))/I852)*100</f>
        <v>14.65</v>
      </c>
    </row>
    <row r="853" spans="1:10" ht="15" x14ac:dyDescent="0.2">
      <c r="A853" s="37"/>
      <c r="B853" s="46"/>
      <c r="C853" s="16" t="s">
        <v>1130</v>
      </c>
      <c r="D853" s="34">
        <v>366</v>
      </c>
      <c r="E853" s="15"/>
      <c r="F853" s="15"/>
      <c r="G853" s="15"/>
      <c r="H853" s="10">
        <f t="shared" si="554"/>
        <v>366</v>
      </c>
      <c r="I853" s="43"/>
      <c r="J853" s="43"/>
    </row>
    <row r="854" spans="1:10" ht="45" x14ac:dyDescent="0.25">
      <c r="A854" s="38"/>
      <c r="B854" s="47"/>
      <c r="C854" s="17" t="s">
        <v>1133</v>
      </c>
      <c r="D854" s="34">
        <v>344</v>
      </c>
      <c r="E854" s="15"/>
      <c r="F854" s="15"/>
      <c r="G854" s="15"/>
      <c r="H854" s="10">
        <f t="shared" si="554"/>
        <v>344</v>
      </c>
      <c r="I854" s="44"/>
      <c r="J854" s="44"/>
    </row>
    <row r="855" spans="1:10" ht="15" x14ac:dyDescent="0.25">
      <c r="A855" s="36">
        <v>283</v>
      </c>
      <c r="B855" s="45" t="s">
        <v>1131</v>
      </c>
      <c r="C855" s="17" t="s">
        <v>1132</v>
      </c>
      <c r="D855" s="34">
        <v>430</v>
      </c>
      <c r="E855" s="15"/>
      <c r="F855" s="15"/>
      <c r="G855" s="15"/>
      <c r="H855" s="10">
        <f t="shared" si="554"/>
        <v>430</v>
      </c>
      <c r="I855" s="42">
        <f t="shared" ref="I855" si="559">SUM(D855,D856,D857)/3</f>
        <v>419</v>
      </c>
      <c r="J855" s="42">
        <f t="shared" ref="J855" si="560">(SQRT(((D855-I855)*(D855-I855)+(D856-I855)*(D856-I855)+(D857-I855)*(D857-I855))/(3-1))/I855)*100</f>
        <v>4.55</v>
      </c>
    </row>
    <row r="856" spans="1:10" ht="60" x14ac:dyDescent="0.2">
      <c r="A856" s="37"/>
      <c r="B856" s="46"/>
      <c r="C856" s="16" t="s">
        <v>1135</v>
      </c>
      <c r="D856" s="34">
        <v>430</v>
      </c>
      <c r="E856" s="15"/>
      <c r="F856" s="15"/>
      <c r="G856" s="15"/>
      <c r="H856" s="10">
        <f t="shared" si="554"/>
        <v>430</v>
      </c>
      <c r="I856" s="43"/>
      <c r="J856" s="43"/>
    </row>
    <row r="857" spans="1:10" ht="75" x14ac:dyDescent="0.25">
      <c r="A857" s="38"/>
      <c r="B857" s="47"/>
      <c r="C857" s="17" t="s">
        <v>1134</v>
      </c>
      <c r="D857" s="34">
        <v>397</v>
      </c>
      <c r="E857" s="15"/>
      <c r="F857" s="15"/>
      <c r="G857" s="15"/>
      <c r="H857" s="10">
        <f t="shared" si="554"/>
        <v>397</v>
      </c>
      <c r="I857" s="44"/>
      <c r="J857" s="44"/>
    </row>
    <row r="858" spans="1:10" ht="30" x14ac:dyDescent="0.25">
      <c r="A858" s="36">
        <v>284</v>
      </c>
      <c r="B858" s="39" t="s">
        <v>1136</v>
      </c>
      <c r="C858" s="17" t="s">
        <v>1137</v>
      </c>
      <c r="D858" s="34">
        <v>149</v>
      </c>
      <c r="E858" s="15"/>
      <c r="F858" s="15"/>
      <c r="G858" s="15"/>
      <c r="H858" s="10">
        <f t="shared" si="554"/>
        <v>149</v>
      </c>
      <c r="I858" s="42">
        <f t="shared" ref="I858" si="561">SUM(D858,D859,D860)/3</f>
        <v>149.33000000000001</v>
      </c>
      <c r="J858" s="42">
        <f t="shared" ref="J858" si="562">(SQRT(((D858-I858)*(D858-I858)+(D859-I858)*(D859-I858)+(D860-I858)*(D860-I858))/(3-1))/I858)*100</f>
        <v>0.39</v>
      </c>
    </row>
    <row r="859" spans="1:10" ht="45" x14ac:dyDescent="0.2">
      <c r="A859" s="37"/>
      <c r="B859" s="40"/>
      <c r="C859" s="16" t="s">
        <v>1138</v>
      </c>
      <c r="D859" s="34">
        <v>150</v>
      </c>
      <c r="E859" s="15"/>
      <c r="F859" s="15"/>
      <c r="G859" s="15"/>
      <c r="H859" s="10">
        <f t="shared" si="554"/>
        <v>150</v>
      </c>
      <c r="I859" s="43"/>
      <c r="J859" s="43"/>
    </row>
    <row r="860" spans="1:10" ht="15" x14ac:dyDescent="0.25">
      <c r="A860" s="38"/>
      <c r="B860" s="41"/>
      <c r="C860" s="17" t="s">
        <v>1139</v>
      </c>
      <c r="D860" s="34">
        <v>149</v>
      </c>
      <c r="E860" s="15"/>
      <c r="F860" s="15"/>
      <c r="G860" s="15"/>
      <c r="H860" s="10">
        <f t="shared" si="554"/>
        <v>149</v>
      </c>
      <c r="I860" s="44"/>
      <c r="J860" s="44"/>
    </row>
    <row r="861" spans="1:10" ht="45" x14ac:dyDescent="0.25">
      <c r="A861" s="36">
        <v>285</v>
      </c>
      <c r="B861" s="39" t="s">
        <v>1140</v>
      </c>
      <c r="C861" s="17" t="s">
        <v>1141</v>
      </c>
      <c r="D861" s="34">
        <v>149</v>
      </c>
      <c r="E861" s="15"/>
      <c r="F861" s="15"/>
      <c r="G861" s="15"/>
      <c r="H861" s="10">
        <f t="shared" si="554"/>
        <v>149</v>
      </c>
      <c r="I861" s="42">
        <f t="shared" ref="I861" si="563">SUM(D861,D862,D863)/3</f>
        <v>149</v>
      </c>
      <c r="J861" s="42">
        <f t="shared" ref="J861" si="564">(SQRT(((D861-I861)*(D861-I861)+(D862-I861)*(D862-I861)+(D863-I861)*(D863-I861))/(3-1))/I861)*100</f>
        <v>0</v>
      </c>
    </row>
    <row r="862" spans="1:10" ht="45" x14ac:dyDescent="0.2">
      <c r="A862" s="37"/>
      <c r="B862" s="40"/>
      <c r="C862" s="16" t="s">
        <v>1143</v>
      </c>
      <c r="D862" s="34">
        <v>149</v>
      </c>
      <c r="E862" s="15"/>
      <c r="F862" s="15"/>
      <c r="G862" s="15"/>
      <c r="H862" s="10">
        <f t="shared" si="554"/>
        <v>149</v>
      </c>
      <c r="I862" s="43"/>
      <c r="J862" s="43"/>
    </row>
    <row r="863" spans="1:10" ht="15" x14ac:dyDescent="0.25">
      <c r="A863" s="38"/>
      <c r="B863" s="41"/>
      <c r="C863" s="17" t="s">
        <v>1142</v>
      </c>
      <c r="D863" s="34">
        <v>149</v>
      </c>
      <c r="E863" s="15"/>
      <c r="F863" s="15"/>
      <c r="G863" s="15"/>
      <c r="H863" s="10">
        <f t="shared" si="554"/>
        <v>149</v>
      </c>
      <c r="I863" s="44"/>
      <c r="J863" s="44"/>
    </row>
    <row r="864" spans="1:10" ht="45" x14ac:dyDescent="0.25">
      <c r="A864" s="36">
        <v>286</v>
      </c>
      <c r="B864" s="39" t="s">
        <v>1144</v>
      </c>
      <c r="C864" s="17" t="s">
        <v>1145</v>
      </c>
      <c r="D864" s="34">
        <v>149</v>
      </c>
      <c r="E864" s="15"/>
      <c r="F864" s="15"/>
      <c r="G864" s="15"/>
      <c r="H864" s="10">
        <f t="shared" ref="H864:H908" si="565">D864</f>
        <v>149</v>
      </c>
      <c r="I864" s="42">
        <f t="shared" ref="I864" si="566">SUM(D864,D865,D866)/3</f>
        <v>149</v>
      </c>
      <c r="J864" s="42">
        <f t="shared" ref="J864" si="567">(SQRT(((D864-I864)*(D864-I864)+(D865-I864)*(D865-I864)+(D866-I864)*(D866-I864))/(3-1))/I864)*100</f>
        <v>0</v>
      </c>
    </row>
    <row r="865" spans="1:10" ht="15" x14ac:dyDescent="0.2">
      <c r="A865" s="37"/>
      <c r="B865" s="40"/>
      <c r="C865" s="16" t="s">
        <v>1146</v>
      </c>
      <c r="D865" s="34">
        <v>149</v>
      </c>
      <c r="E865" s="15"/>
      <c r="F865" s="15"/>
      <c r="G865" s="15"/>
      <c r="H865" s="10">
        <f t="shared" si="565"/>
        <v>149</v>
      </c>
      <c r="I865" s="43"/>
      <c r="J865" s="43"/>
    </row>
    <row r="866" spans="1:10" ht="75" x14ac:dyDescent="0.25">
      <c r="A866" s="38"/>
      <c r="B866" s="41"/>
      <c r="C866" s="17" t="s">
        <v>1147</v>
      </c>
      <c r="D866" s="34">
        <v>149</v>
      </c>
      <c r="E866" s="15"/>
      <c r="F866" s="15"/>
      <c r="G866" s="15"/>
      <c r="H866" s="10">
        <f t="shared" si="565"/>
        <v>149</v>
      </c>
      <c r="I866" s="44"/>
      <c r="J866" s="44"/>
    </row>
    <row r="867" spans="1:10" ht="30" x14ac:dyDescent="0.25">
      <c r="A867" s="36">
        <v>287</v>
      </c>
      <c r="B867" s="39" t="s">
        <v>1148</v>
      </c>
      <c r="C867" s="17" t="s">
        <v>1149</v>
      </c>
      <c r="D867" s="34">
        <v>149</v>
      </c>
      <c r="E867" s="15"/>
      <c r="F867" s="15"/>
      <c r="G867" s="15"/>
      <c r="H867" s="10">
        <f t="shared" si="565"/>
        <v>149</v>
      </c>
      <c r="I867" s="42">
        <f t="shared" ref="I867" si="568">SUM(D867,D868,D869)/3</f>
        <v>149</v>
      </c>
      <c r="J867" s="42">
        <f t="shared" ref="J867" si="569">(SQRT(((D867-I867)*(D867-I867)+(D868-I867)*(D868-I867)+(D869-I867)*(D869-I867))/(3-1))/I867)*100</f>
        <v>0</v>
      </c>
    </row>
    <row r="868" spans="1:10" ht="45" x14ac:dyDescent="0.2">
      <c r="A868" s="37"/>
      <c r="B868" s="40"/>
      <c r="C868" s="16" t="s">
        <v>1150</v>
      </c>
      <c r="D868" s="34">
        <v>149</v>
      </c>
      <c r="E868" s="15"/>
      <c r="F868" s="15"/>
      <c r="G868" s="15"/>
      <c r="H868" s="10">
        <f t="shared" si="565"/>
        <v>149</v>
      </c>
      <c r="I868" s="43"/>
      <c r="J868" s="43"/>
    </row>
    <row r="869" spans="1:10" ht="75" x14ac:dyDescent="0.25">
      <c r="A869" s="38"/>
      <c r="B869" s="41"/>
      <c r="C869" s="17" t="s">
        <v>1151</v>
      </c>
      <c r="D869" s="34">
        <v>149</v>
      </c>
      <c r="E869" s="15"/>
      <c r="F869" s="15"/>
      <c r="G869" s="15"/>
      <c r="H869" s="10">
        <f t="shared" si="565"/>
        <v>149</v>
      </c>
      <c r="I869" s="44"/>
      <c r="J869" s="44"/>
    </row>
    <row r="870" spans="1:10" ht="75" x14ac:dyDescent="0.25">
      <c r="A870" s="36">
        <v>288</v>
      </c>
      <c r="B870" s="45" t="s">
        <v>1152</v>
      </c>
      <c r="C870" s="17" t="s">
        <v>1155</v>
      </c>
      <c r="D870" s="34">
        <v>149</v>
      </c>
      <c r="E870" s="15"/>
      <c r="F870" s="15"/>
      <c r="G870" s="15"/>
      <c r="H870" s="10">
        <f t="shared" si="565"/>
        <v>149</v>
      </c>
      <c r="I870" s="42">
        <f t="shared" ref="I870" si="570">SUM(D870,D871,D872)/3</f>
        <v>149</v>
      </c>
      <c r="J870" s="42">
        <f t="shared" ref="J870" si="571">(SQRT(((D870-I870)*(D870-I870)+(D871-I870)*(D871-I870)+(D872-I870)*(D872-I870))/(3-1))/I870)*100</f>
        <v>0</v>
      </c>
    </row>
    <row r="871" spans="1:10" ht="30" x14ac:dyDescent="0.2">
      <c r="A871" s="37"/>
      <c r="B871" s="46"/>
      <c r="C871" s="16" t="s">
        <v>1153</v>
      </c>
      <c r="D871" s="34">
        <v>149</v>
      </c>
      <c r="E871" s="15"/>
      <c r="F871" s="15"/>
      <c r="G871" s="15"/>
      <c r="H871" s="10">
        <f t="shared" si="565"/>
        <v>149</v>
      </c>
      <c r="I871" s="43"/>
      <c r="J871" s="43"/>
    </row>
    <row r="872" spans="1:10" ht="45" x14ac:dyDescent="0.25">
      <c r="A872" s="38"/>
      <c r="B872" s="47"/>
      <c r="C872" s="17" t="s">
        <v>1154</v>
      </c>
      <c r="D872" s="34">
        <v>149</v>
      </c>
      <c r="E872" s="15"/>
      <c r="F872" s="15"/>
      <c r="G872" s="15"/>
      <c r="H872" s="10">
        <f t="shared" si="565"/>
        <v>149</v>
      </c>
      <c r="I872" s="44"/>
      <c r="J872" s="44"/>
    </row>
    <row r="873" spans="1:10" ht="15" x14ac:dyDescent="0.25">
      <c r="A873" s="36">
        <v>289</v>
      </c>
      <c r="B873" s="45" t="s">
        <v>1156</v>
      </c>
      <c r="C873" s="17" t="s">
        <v>1157</v>
      </c>
      <c r="D873" s="34">
        <v>151</v>
      </c>
      <c r="E873" s="15"/>
      <c r="F873" s="15"/>
      <c r="G873" s="15"/>
      <c r="H873" s="10">
        <f t="shared" si="565"/>
        <v>151</v>
      </c>
      <c r="I873" s="42">
        <f t="shared" ref="I873" si="572">SUM(D873,D874,D875)/3</f>
        <v>149.66999999999999</v>
      </c>
      <c r="J873" s="42">
        <f t="shared" ref="J873" si="573">(SQRT(((D873-I873)*(D873-I873)+(D874-I873)*(D874-I873)+(D875-I873)*(D875-I873))/(3-1))/I873)*100</f>
        <v>0.77</v>
      </c>
    </row>
    <row r="874" spans="1:10" ht="30" x14ac:dyDescent="0.2">
      <c r="A874" s="37"/>
      <c r="B874" s="46"/>
      <c r="C874" s="16" t="s">
        <v>1158</v>
      </c>
      <c r="D874" s="34">
        <v>149</v>
      </c>
      <c r="E874" s="15"/>
      <c r="F874" s="15"/>
      <c r="G874" s="15"/>
      <c r="H874" s="10">
        <f t="shared" si="565"/>
        <v>149</v>
      </c>
      <c r="I874" s="43"/>
      <c r="J874" s="43"/>
    </row>
    <row r="875" spans="1:10" ht="60" x14ac:dyDescent="0.25">
      <c r="A875" s="38"/>
      <c r="B875" s="47"/>
      <c r="C875" s="17" t="s">
        <v>1159</v>
      </c>
      <c r="D875" s="34">
        <v>149</v>
      </c>
      <c r="E875" s="15"/>
      <c r="F875" s="15"/>
      <c r="G875" s="15"/>
      <c r="H875" s="10">
        <f t="shared" si="565"/>
        <v>149</v>
      </c>
      <c r="I875" s="44"/>
      <c r="J875" s="44"/>
    </row>
    <row r="876" spans="1:10" ht="15" x14ac:dyDescent="0.25">
      <c r="A876" s="36">
        <v>290</v>
      </c>
      <c r="B876" s="48" t="s">
        <v>1160</v>
      </c>
      <c r="C876" s="17" t="s">
        <v>1161</v>
      </c>
      <c r="D876" s="34">
        <v>151</v>
      </c>
      <c r="E876" s="15"/>
      <c r="F876" s="15"/>
      <c r="G876" s="15"/>
      <c r="H876" s="10">
        <f t="shared" si="565"/>
        <v>151</v>
      </c>
      <c r="I876" s="42">
        <f t="shared" ref="I876" si="574">SUM(D876,D877,D878)/3</f>
        <v>149.66999999999999</v>
      </c>
      <c r="J876" s="42">
        <f t="shared" ref="J876" si="575">(SQRT(((D876-I876)*(D876-I876)+(D877-I876)*(D877-I876)+(D878-I876)*(D878-I876))/(3-1))/I876)*100</f>
        <v>0.77</v>
      </c>
    </row>
    <row r="877" spans="1:10" ht="30" x14ac:dyDescent="0.2">
      <c r="A877" s="37"/>
      <c r="B877" s="49"/>
      <c r="C877" s="16" t="s">
        <v>1162</v>
      </c>
      <c r="D877" s="34">
        <v>149</v>
      </c>
      <c r="E877" s="15"/>
      <c r="F877" s="15"/>
      <c r="G877" s="15"/>
      <c r="H877" s="10">
        <f t="shared" si="565"/>
        <v>149</v>
      </c>
      <c r="I877" s="43"/>
      <c r="J877" s="43"/>
    </row>
    <row r="878" spans="1:10" ht="75" x14ac:dyDescent="0.25">
      <c r="A878" s="38"/>
      <c r="B878" s="50"/>
      <c r="C878" s="17" t="s">
        <v>1163</v>
      </c>
      <c r="D878" s="34">
        <v>149</v>
      </c>
      <c r="E878" s="15"/>
      <c r="F878" s="15"/>
      <c r="G878" s="15"/>
      <c r="H878" s="10">
        <f t="shared" si="565"/>
        <v>149</v>
      </c>
      <c r="I878" s="44"/>
      <c r="J878" s="44"/>
    </row>
    <row r="879" spans="1:10" ht="60" x14ac:dyDescent="0.25">
      <c r="A879" s="36">
        <v>291</v>
      </c>
      <c r="B879" s="48" t="s">
        <v>1164</v>
      </c>
      <c r="C879" s="17" t="s">
        <v>1165</v>
      </c>
      <c r="D879" s="34">
        <v>149</v>
      </c>
      <c r="E879" s="15"/>
      <c r="F879" s="15"/>
      <c r="G879" s="15"/>
      <c r="H879" s="10">
        <f t="shared" si="565"/>
        <v>149</v>
      </c>
      <c r="I879" s="42">
        <f t="shared" ref="I879" si="576">SUM(D879,D880,D881)/3</f>
        <v>149</v>
      </c>
      <c r="J879" s="42">
        <f t="shared" ref="J879" si="577">(SQRT(((D879-I879)*(D879-I879)+(D880-I879)*(D880-I879)+(D881-I879)*(D881-I879))/(3-1))/I879)*100</f>
        <v>0</v>
      </c>
    </row>
    <row r="880" spans="1:10" ht="15" x14ac:dyDescent="0.2">
      <c r="A880" s="37"/>
      <c r="B880" s="49"/>
      <c r="C880" s="16" t="s">
        <v>1166</v>
      </c>
      <c r="D880" s="34">
        <v>149</v>
      </c>
      <c r="E880" s="15"/>
      <c r="F880" s="15"/>
      <c r="G880" s="15"/>
      <c r="H880" s="10">
        <f t="shared" si="565"/>
        <v>149</v>
      </c>
      <c r="I880" s="43"/>
      <c r="J880" s="43"/>
    </row>
    <row r="881" spans="1:10" ht="45" x14ac:dyDescent="0.25">
      <c r="A881" s="38"/>
      <c r="B881" s="50"/>
      <c r="C881" s="17" t="s">
        <v>1167</v>
      </c>
      <c r="D881" s="34">
        <v>149</v>
      </c>
      <c r="E881" s="15"/>
      <c r="F881" s="15"/>
      <c r="G881" s="15"/>
      <c r="H881" s="10">
        <f t="shared" si="565"/>
        <v>149</v>
      </c>
      <c r="I881" s="44"/>
      <c r="J881" s="44"/>
    </row>
    <row r="882" spans="1:10" ht="30" x14ac:dyDescent="0.25">
      <c r="A882" s="36">
        <v>292</v>
      </c>
      <c r="B882" s="45" t="s">
        <v>1168</v>
      </c>
      <c r="C882" s="17" t="s">
        <v>1169</v>
      </c>
      <c r="D882" s="34">
        <v>149</v>
      </c>
      <c r="E882" s="15"/>
      <c r="F882" s="15"/>
      <c r="G882" s="15"/>
      <c r="H882" s="10">
        <f t="shared" si="565"/>
        <v>149</v>
      </c>
      <c r="I882" s="42">
        <f t="shared" ref="I882" si="578">SUM(D882,D883,D884)/3</f>
        <v>149</v>
      </c>
      <c r="J882" s="42">
        <f t="shared" ref="J882" si="579">(SQRT(((D882-I882)*(D882-I882)+(D883-I882)*(D883-I882)+(D884-I882)*(D884-I882))/(3-1))/I882)*100</f>
        <v>0</v>
      </c>
    </row>
    <row r="883" spans="1:10" ht="60" x14ac:dyDescent="0.2">
      <c r="A883" s="37"/>
      <c r="B883" s="46"/>
      <c r="C883" s="16" t="s">
        <v>1170</v>
      </c>
      <c r="D883" s="34">
        <v>149</v>
      </c>
      <c r="E883" s="15"/>
      <c r="F883" s="15"/>
      <c r="G883" s="15"/>
      <c r="H883" s="10">
        <f t="shared" si="565"/>
        <v>149</v>
      </c>
      <c r="I883" s="43"/>
      <c r="J883" s="43"/>
    </row>
    <row r="884" spans="1:10" ht="75" x14ac:dyDescent="0.25">
      <c r="A884" s="38"/>
      <c r="B884" s="47"/>
      <c r="C884" s="17" t="s">
        <v>1171</v>
      </c>
      <c r="D884" s="34">
        <v>149</v>
      </c>
      <c r="E884" s="15"/>
      <c r="F884" s="15"/>
      <c r="G884" s="15"/>
      <c r="H884" s="10">
        <f t="shared" si="565"/>
        <v>149</v>
      </c>
      <c r="I884" s="44"/>
      <c r="J884" s="44"/>
    </row>
    <row r="885" spans="1:10" ht="30" x14ac:dyDescent="0.25">
      <c r="A885" s="36">
        <v>293</v>
      </c>
      <c r="B885" s="39" t="s">
        <v>1172</v>
      </c>
      <c r="C885" s="17" t="s">
        <v>1173</v>
      </c>
      <c r="D885" s="34">
        <v>180</v>
      </c>
      <c r="E885" s="15"/>
      <c r="F885" s="15"/>
      <c r="G885" s="15"/>
      <c r="H885" s="10">
        <f t="shared" si="565"/>
        <v>180</v>
      </c>
      <c r="I885" s="42">
        <f t="shared" ref="I885" si="580">SUM(D885,D886,D887)/3</f>
        <v>163.66999999999999</v>
      </c>
      <c r="J885" s="42">
        <f t="shared" ref="J885" si="581">(SQRT(((D885-I885)*(D885-I885)+(D886-I885)*(D886-I885)+(D887-I885)*(D887-I885))/(3-1))/I885)*100</f>
        <v>9.07</v>
      </c>
    </row>
    <row r="886" spans="1:10" ht="75" x14ac:dyDescent="0.2">
      <c r="A886" s="37"/>
      <c r="B886" s="40"/>
      <c r="C886" s="16" t="s">
        <v>1174</v>
      </c>
      <c r="D886" s="34">
        <v>160</v>
      </c>
      <c r="E886" s="15"/>
      <c r="F886" s="15"/>
      <c r="G886" s="15"/>
      <c r="H886" s="10">
        <f t="shared" si="565"/>
        <v>160</v>
      </c>
      <c r="I886" s="43"/>
      <c r="J886" s="43"/>
    </row>
    <row r="887" spans="1:10" ht="60" x14ac:dyDescent="0.25">
      <c r="A887" s="38"/>
      <c r="B887" s="41"/>
      <c r="C887" s="17" t="s">
        <v>1175</v>
      </c>
      <c r="D887" s="34">
        <v>151</v>
      </c>
      <c r="E887" s="15"/>
      <c r="F887" s="15"/>
      <c r="G887" s="15"/>
      <c r="H887" s="10">
        <f t="shared" si="565"/>
        <v>151</v>
      </c>
      <c r="I887" s="44"/>
      <c r="J887" s="44"/>
    </row>
    <row r="888" spans="1:10" ht="15" x14ac:dyDescent="0.25">
      <c r="A888" s="36">
        <v>294</v>
      </c>
      <c r="B888" s="45" t="s">
        <v>1156</v>
      </c>
      <c r="C888" s="17" t="s">
        <v>1176</v>
      </c>
      <c r="D888" s="34">
        <v>121</v>
      </c>
      <c r="E888" s="15"/>
      <c r="F888" s="15"/>
      <c r="G888" s="15"/>
      <c r="H888" s="10">
        <f t="shared" si="565"/>
        <v>121</v>
      </c>
      <c r="I888" s="42">
        <f t="shared" ref="I888" si="582">SUM(D888,D889,D890)/3</f>
        <v>120.33</v>
      </c>
      <c r="J888" s="42">
        <f t="shared" ref="J888" si="583">(SQRT(((D888-I888)*(D888-I888)+(D889-I888)*(D889-I888)+(D890-I888)*(D890-I888))/(3-1))/I888)*100</f>
        <v>0.48</v>
      </c>
    </row>
    <row r="889" spans="1:10" ht="90" x14ac:dyDescent="0.2">
      <c r="A889" s="37"/>
      <c r="B889" s="46"/>
      <c r="C889" s="16" t="s">
        <v>1177</v>
      </c>
      <c r="D889" s="34">
        <v>120</v>
      </c>
      <c r="E889" s="15"/>
      <c r="F889" s="15"/>
      <c r="G889" s="15"/>
      <c r="H889" s="10">
        <f t="shared" si="565"/>
        <v>120</v>
      </c>
      <c r="I889" s="43"/>
      <c r="J889" s="43"/>
    </row>
    <row r="890" spans="1:10" ht="30" x14ac:dyDescent="0.25">
      <c r="A890" s="38"/>
      <c r="B890" s="47"/>
      <c r="C890" s="17" t="s">
        <v>1178</v>
      </c>
      <c r="D890" s="34">
        <v>120</v>
      </c>
      <c r="E890" s="15"/>
      <c r="F890" s="15"/>
      <c r="G890" s="15"/>
      <c r="H890" s="10">
        <f t="shared" si="565"/>
        <v>120</v>
      </c>
      <c r="I890" s="44"/>
      <c r="J890" s="44"/>
    </row>
    <row r="891" spans="1:10" ht="30" x14ac:dyDescent="0.25">
      <c r="A891" s="36">
        <v>295</v>
      </c>
      <c r="B891" s="39" t="s">
        <v>1179</v>
      </c>
      <c r="C891" s="17" t="s">
        <v>1180</v>
      </c>
      <c r="D891" s="34">
        <v>120</v>
      </c>
      <c r="E891" s="15"/>
      <c r="F891" s="15"/>
      <c r="G891" s="15"/>
      <c r="H891" s="10">
        <f t="shared" si="565"/>
        <v>120</v>
      </c>
      <c r="I891" s="42">
        <f t="shared" ref="I891" si="584">SUM(D891,D892,D893)/3</f>
        <v>114.67</v>
      </c>
      <c r="J891" s="42">
        <f t="shared" ref="J891" si="585">(SQRT(((D891-I891)*(D891-I891)+(D892-I891)*(D892-I891)+(D893-I891)*(D893-I891))/(3-1))/I891)*100</f>
        <v>8.06</v>
      </c>
    </row>
    <row r="892" spans="1:10" ht="90" x14ac:dyDescent="0.2">
      <c r="A892" s="37"/>
      <c r="B892" s="40"/>
      <c r="C892" s="16" t="s">
        <v>1181</v>
      </c>
      <c r="D892" s="34">
        <v>104</v>
      </c>
      <c r="E892" s="15"/>
      <c r="F892" s="15"/>
      <c r="G892" s="15"/>
      <c r="H892" s="10">
        <f t="shared" si="565"/>
        <v>104</v>
      </c>
      <c r="I892" s="43"/>
      <c r="J892" s="43"/>
    </row>
    <row r="893" spans="1:10" ht="15" x14ac:dyDescent="0.25">
      <c r="A893" s="38"/>
      <c r="B893" s="41"/>
      <c r="C893" s="17" t="s">
        <v>1182</v>
      </c>
      <c r="D893" s="34">
        <v>120</v>
      </c>
      <c r="E893" s="15"/>
      <c r="F893" s="15"/>
      <c r="G893" s="15"/>
      <c r="H893" s="10">
        <f t="shared" si="565"/>
        <v>120</v>
      </c>
      <c r="I893" s="44"/>
      <c r="J893" s="44"/>
    </row>
    <row r="894" spans="1:10" ht="30" x14ac:dyDescent="0.25">
      <c r="A894" s="36">
        <v>296</v>
      </c>
      <c r="B894" s="39" t="s">
        <v>1183</v>
      </c>
      <c r="C894" s="17" t="s">
        <v>1184</v>
      </c>
      <c r="D894" s="34">
        <v>120</v>
      </c>
      <c r="E894" s="15"/>
      <c r="F894" s="15"/>
      <c r="G894" s="15"/>
      <c r="H894" s="10">
        <f t="shared" si="565"/>
        <v>120</v>
      </c>
      <c r="I894" s="42">
        <f t="shared" ref="I894" si="586">SUM(D894,D895,D896)/3</f>
        <v>120</v>
      </c>
      <c r="J894" s="42">
        <f t="shared" ref="J894" si="587">(SQRT(((D894-I894)*(D894-I894)+(D895-I894)*(D895-I894)+(D896-I894)*(D896-I894))/(3-1))/I894)*100</f>
        <v>0</v>
      </c>
    </row>
    <row r="895" spans="1:10" ht="45" x14ac:dyDescent="0.2">
      <c r="A895" s="37"/>
      <c r="B895" s="40"/>
      <c r="C895" s="16" t="s">
        <v>1185</v>
      </c>
      <c r="D895" s="34">
        <v>120</v>
      </c>
      <c r="E895" s="15"/>
      <c r="F895" s="15"/>
      <c r="G895" s="15"/>
      <c r="H895" s="10">
        <f t="shared" si="565"/>
        <v>120</v>
      </c>
      <c r="I895" s="43"/>
      <c r="J895" s="43"/>
    </row>
    <row r="896" spans="1:10" ht="15" x14ac:dyDescent="0.25">
      <c r="A896" s="38"/>
      <c r="B896" s="41"/>
      <c r="C896" s="17" t="s">
        <v>1186</v>
      </c>
      <c r="D896" s="34">
        <v>120</v>
      </c>
      <c r="E896" s="15"/>
      <c r="F896" s="15"/>
      <c r="G896" s="15"/>
      <c r="H896" s="10">
        <f t="shared" si="565"/>
        <v>120</v>
      </c>
      <c r="I896" s="44"/>
      <c r="J896" s="44"/>
    </row>
    <row r="897" spans="1:10" ht="15" x14ac:dyDescent="0.25">
      <c r="A897" s="36">
        <v>297</v>
      </c>
      <c r="B897" s="39" t="s">
        <v>1187</v>
      </c>
      <c r="C897" s="17" t="s">
        <v>1188</v>
      </c>
      <c r="D897" s="34">
        <v>126</v>
      </c>
      <c r="E897" s="15"/>
      <c r="F897" s="15"/>
      <c r="G897" s="15"/>
      <c r="H897" s="10">
        <f t="shared" si="565"/>
        <v>126</v>
      </c>
      <c r="I897" s="42">
        <f t="shared" ref="I897" si="588">SUM(D897,D898,D899)/3</f>
        <v>125.33</v>
      </c>
      <c r="J897" s="42">
        <f t="shared" ref="J897" si="589">(SQRT(((D897-I897)*(D897-I897)+(D898-I897)*(D898-I897)+(D899-I897)*(D899-I897))/(3-1))/I897)*100</f>
        <v>0.46</v>
      </c>
    </row>
    <row r="898" spans="1:10" ht="15" x14ac:dyDescent="0.2">
      <c r="A898" s="37"/>
      <c r="B898" s="40"/>
      <c r="C898" s="16" t="s">
        <v>1189</v>
      </c>
      <c r="D898" s="34">
        <v>125</v>
      </c>
      <c r="E898" s="15"/>
      <c r="F898" s="15"/>
      <c r="G898" s="15"/>
      <c r="H898" s="10">
        <f t="shared" si="565"/>
        <v>125</v>
      </c>
      <c r="I898" s="43"/>
      <c r="J898" s="43"/>
    </row>
    <row r="899" spans="1:10" ht="45" x14ac:dyDescent="0.25">
      <c r="A899" s="38"/>
      <c r="B899" s="41"/>
      <c r="C899" s="17" t="s">
        <v>1190</v>
      </c>
      <c r="D899" s="34">
        <v>125</v>
      </c>
      <c r="E899" s="15"/>
      <c r="F899" s="15"/>
      <c r="G899" s="15"/>
      <c r="H899" s="10">
        <f t="shared" si="565"/>
        <v>125</v>
      </c>
      <c r="I899" s="44"/>
      <c r="J899" s="44"/>
    </row>
    <row r="900" spans="1:10" ht="45" x14ac:dyDescent="0.25">
      <c r="A900" s="36">
        <v>298</v>
      </c>
      <c r="B900" s="45" t="s">
        <v>1191</v>
      </c>
      <c r="C900" s="17" t="s">
        <v>1192</v>
      </c>
      <c r="D900" s="34">
        <v>52</v>
      </c>
      <c r="E900" s="15"/>
      <c r="F900" s="15"/>
      <c r="G900" s="15"/>
      <c r="H900" s="10">
        <f t="shared" si="565"/>
        <v>52</v>
      </c>
      <c r="I900" s="42">
        <f t="shared" ref="I900" si="590">SUM(D900,D901,D902)/3</f>
        <v>51.67</v>
      </c>
      <c r="J900" s="42">
        <f t="shared" ref="J900" si="591">(SQRT(((D900-I900)*(D900-I900)+(D901-I900)*(D901-I900)+(D902-I900)*(D902-I900))/(3-1))/I900)*100</f>
        <v>8.73</v>
      </c>
    </row>
    <row r="901" spans="1:10" ht="15" x14ac:dyDescent="0.2">
      <c r="A901" s="37"/>
      <c r="B901" s="46"/>
      <c r="C901" s="16" t="s">
        <v>1193</v>
      </c>
      <c r="D901" s="34">
        <v>47</v>
      </c>
      <c r="E901" s="15"/>
      <c r="F901" s="15"/>
      <c r="G901" s="15"/>
      <c r="H901" s="10">
        <f t="shared" si="565"/>
        <v>47</v>
      </c>
      <c r="I901" s="43"/>
      <c r="J901" s="43"/>
    </row>
    <row r="902" spans="1:10" ht="15" x14ac:dyDescent="0.25">
      <c r="A902" s="38"/>
      <c r="B902" s="47"/>
      <c r="C902" s="17" t="s">
        <v>1194</v>
      </c>
      <c r="D902" s="34">
        <v>56</v>
      </c>
      <c r="E902" s="15"/>
      <c r="F902" s="15"/>
      <c r="G902" s="15"/>
      <c r="H902" s="10">
        <f t="shared" si="565"/>
        <v>56</v>
      </c>
      <c r="I902" s="44"/>
      <c r="J902" s="44"/>
    </row>
    <row r="903" spans="1:10" ht="150" x14ac:dyDescent="0.25">
      <c r="A903" s="36">
        <v>299</v>
      </c>
      <c r="B903" s="39" t="s">
        <v>1195</v>
      </c>
      <c r="C903" s="17" t="s">
        <v>1196</v>
      </c>
      <c r="D903" s="34">
        <v>23</v>
      </c>
      <c r="E903" s="15"/>
      <c r="F903" s="15"/>
      <c r="G903" s="15"/>
      <c r="H903" s="10">
        <f t="shared" si="565"/>
        <v>23</v>
      </c>
      <c r="I903" s="42">
        <f t="shared" ref="I903" si="592">SUM(D903,D904,D905)/3</f>
        <v>22.03</v>
      </c>
      <c r="J903" s="42">
        <f t="shared" ref="J903" si="593">(SQRT(((D903-I903)*(D903-I903)+(D904-I903)*(D904-I903)+(D905-I903)*(D905-I903))/(3-1))/I903)*100</f>
        <v>16.559999999999999</v>
      </c>
    </row>
    <row r="904" spans="1:10" ht="90" x14ac:dyDescent="0.2">
      <c r="A904" s="37"/>
      <c r="B904" s="40"/>
      <c r="C904" s="16" t="s">
        <v>1197</v>
      </c>
      <c r="D904" s="34">
        <v>18</v>
      </c>
      <c r="E904" s="15"/>
      <c r="F904" s="15"/>
      <c r="G904" s="15"/>
      <c r="H904" s="10">
        <f t="shared" si="565"/>
        <v>18</v>
      </c>
      <c r="I904" s="43"/>
      <c r="J904" s="43"/>
    </row>
    <row r="905" spans="1:10" ht="45" x14ac:dyDescent="0.25">
      <c r="A905" s="38"/>
      <c r="B905" s="41"/>
      <c r="C905" s="17" t="s">
        <v>1198</v>
      </c>
      <c r="D905" s="34">
        <v>25.1</v>
      </c>
      <c r="E905" s="15"/>
      <c r="F905" s="15"/>
      <c r="G905" s="15"/>
      <c r="H905" s="10">
        <f t="shared" si="565"/>
        <v>25.1</v>
      </c>
      <c r="I905" s="44"/>
      <c r="J905" s="44"/>
    </row>
    <row r="906" spans="1:10" ht="30" x14ac:dyDescent="0.25">
      <c r="A906" s="36">
        <v>300</v>
      </c>
      <c r="B906" s="45" t="s">
        <v>1199</v>
      </c>
      <c r="C906" s="17" t="s">
        <v>1200</v>
      </c>
      <c r="D906" s="34">
        <v>87</v>
      </c>
      <c r="E906" s="15"/>
      <c r="F906" s="15"/>
      <c r="G906" s="15"/>
      <c r="H906" s="10">
        <f t="shared" si="565"/>
        <v>87</v>
      </c>
      <c r="I906" s="42">
        <f t="shared" ref="I906" si="594">SUM(D906,D907,D908)/3</f>
        <v>84.33</v>
      </c>
      <c r="J906" s="42">
        <f t="shared" ref="J906" si="595">(SQRT(((D906-I906)*(D906-I906)+(D907-I906)*(D907-I906)+(D908-I906)*(D908-I906))/(3-1))/I906)*100</f>
        <v>5.48</v>
      </c>
    </row>
    <row r="907" spans="1:10" ht="180" x14ac:dyDescent="0.2">
      <c r="A907" s="37"/>
      <c r="B907" s="46"/>
      <c r="C907" s="16" t="s">
        <v>1201</v>
      </c>
      <c r="D907" s="34">
        <v>87</v>
      </c>
      <c r="E907" s="15"/>
      <c r="F907" s="15"/>
      <c r="G907" s="15"/>
      <c r="H907" s="10">
        <f t="shared" si="565"/>
        <v>87</v>
      </c>
      <c r="I907" s="43"/>
      <c r="J907" s="43"/>
    </row>
    <row r="908" spans="1:10" ht="105" x14ac:dyDescent="0.25">
      <c r="A908" s="38"/>
      <c r="B908" s="47"/>
      <c r="C908" s="17" t="s">
        <v>1202</v>
      </c>
      <c r="D908" s="34">
        <v>79</v>
      </c>
      <c r="E908" s="15"/>
      <c r="F908" s="15"/>
      <c r="G908" s="15"/>
      <c r="H908" s="10">
        <f t="shared" si="565"/>
        <v>79</v>
      </c>
      <c r="I908" s="44"/>
      <c r="J908" s="44"/>
    </row>
  </sheetData>
  <mergeCells count="1207">
    <mergeCell ref="A858:A860"/>
    <mergeCell ref="B858:B860"/>
    <mergeCell ref="I858:I860"/>
    <mergeCell ref="J858:J860"/>
    <mergeCell ref="A861:A863"/>
    <mergeCell ref="B861:B863"/>
    <mergeCell ref="I861:I863"/>
    <mergeCell ref="J861:J863"/>
    <mergeCell ref="A843:A845"/>
    <mergeCell ref="B843:B845"/>
    <mergeCell ref="I843:I845"/>
    <mergeCell ref="J843:J845"/>
    <mergeCell ref="A846:A848"/>
    <mergeCell ref="B846:B848"/>
    <mergeCell ref="I846:I848"/>
    <mergeCell ref="J846:J848"/>
    <mergeCell ref="A849:A851"/>
    <mergeCell ref="B849:B851"/>
    <mergeCell ref="I849:I851"/>
    <mergeCell ref="J849:J851"/>
    <mergeCell ref="A852:A854"/>
    <mergeCell ref="B852:B854"/>
    <mergeCell ref="I852:I854"/>
    <mergeCell ref="J852:J854"/>
    <mergeCell ref="A855:A857"/>
    <mergeCell ref="B855:B857"/>
    <mergeCell ref="I855:I857"/>
    <mergeCell ref="J855:J857"/>
    <mergeCell ref="A828:A830"/>
    <mergeCell ref="B828:B830"/>
    <mergeCell ref="I828:I830"/>
    <mergeCell ref="J828:J830"/>
    <mergeCell ref="A831:A833"/>
    <mergeCell ref="B831:B833"/>
    <mergeCell ref="I831:I833"/>
    <mergeCell ref="J831:J833"/>
    <mergeCell ref="A834:A836"/>
    <mergeCell ref="B834:B836"/>
    <mergeCell ref="I834:I836"/>
    <mergeCell ref="J834:J836"/>
    <mergeCell ref="A837:A839"/>
    <mergeCell ref="B837:B839"/>
    <mergeCell ref="I837:I839"/>
    <mergeCell ref="J837:J839"/>
    <mergeCell ref="A840:A842"/>
    <mergeCell ref="B840:B842"/>
    <mergeCell ref="I840:I842"/>
    <mergeCell ref="J840:J842"/>
    <mergeCell ref="A813:A815"/>
    <mergeCell ref="B813:B815"/>
    <mergeCell ref="I813:I815"/>
    <mergeCell ref="J813:J815"/>
    <mergeCell ref="A816:A818"/>
    <mergeCell ref="B816:B818"/>
    <mergeCell ref="I816:I818"/>
    <mergeCell ref="J816:J818"/>
    <mergeCell ref="A819:A821"/>
    <mergeCell ref="B819:B821"/>
    <mergeCell ref="I819:I821"/>
    <mergeCell ref="J819:J821"/>
    <mergeCell ref="A822:A824"/>
    <mergeCell ref="B822:B824"/>
    <mergeCell ref="I822:I824"/>
    <mergeCell ref="J822:J824"/>
    <mergeCell ref="A825:A827"/>
    <mergeCell ref="B825:B827"/>
    <mergeCell ref="I825:I827"/>
    <mergeCell ref="J825:J827"/>
    <mergeCell ref="A798:A800"/>
    <mergeCell ref="B798:B800"/>
    <mergeCell ref="I798:I800"/>
    <mergeCell ref="J798:J800"/>
    <mergeCell ref="A801:A803"/>
    <mergeCell ref="B801:B803"/>
    <mergeCell ref="I801:I803"/>
    <mergeCell ref="J801:J803"/>
    <mergeCell ref="A804:A806"/>
    <mergeCell ref="B804:B806"/>
    <mergeCell ref="I804:I806"/>
    <mergeCell ref="J804:J806"/>
    <mergeCell ref="A807:A809"/>
    <mergeCell ref="B807:B809"/>
    <mergeCell ref="I807:I809"/>
    <mergeCell ref="J807:J809"/>
    <mergeCell ref="A810:A812"/>
    <mergeCell ref="B810:B812"/>
    <mergeCell ref="I810:I812"/>
    <mergeCell ref="J810:J812"/>
    <mergeCell ref="A783:A785"/>
    <mergeCell ref="B783:B785"/>
    <mergeCell ref="I783:I785"/>
    <mergeCell ref="J783:J785"/>
    <mergeCell ref="A786:A788"/>
    <mergeCell ref="B786:B788"/>
    <mergeCell ref="I786:I788"/>
    <mergeCell ref="J786:J788"/>
    <mergeCell ref="A789:A791"/>
    <mergeCell ref="B789:B791"/>
    <mergeCell ref="I789:I791"/>
    <mergeCell ref="J789:J791"/>
    <mergeCell ref="A792:A794"/>
    <mergeCell ref="B792:B794"/>
    <mergeCell ref="I792:I794"/>
    <mergeCell ref="J792:J794"/>
    <mergeCell ref="A795:A797"/>
    <mergeCell ref="B795:B797"/>
    <mergeCell ref="I795:I797"/>
    <mergeCell ref="J795:J797"/>
    <mergeCell ref="A780:A782"/>
    <mergeCell ref="B780:B782"/>
    <mergeCell ref="I780:I782"/>
    <mergeCell ref="J780:J782"/>
    <mergeCell ref="A771:A773"/>
    <mergeCell ref="B771:B773"/>
    <mergeCell ref="I771:I773"/>
    <mergeCell ref="J771:J773"/>
    <mergeCell ref="A774:A776"/>
    <mergeCell ref="B774:B776"/>
    <mergeCell ref="I774:I776"/>
    <mergeCell ref="J774:J776"/>
    <mergeCell ref="A777:A779"/>
    <mergeCell ref="B777:B779"/>
    <mergeCell ref="I777:I779"/>
    <mergeCell ref="J777:J779"/>
    <mergeCell ref="A762:A764"/>
    <mergeCell ref="B762:B764"/>
    <mergeCell ref="I762:I764"/>
    <mergeCell ref="J762:J764"/>
    <mergeCell ref="A765:A767"/>
    <mergeCell ref="B765:B767"/>
    <mergeCell ref="I765:I767"/>
    <mergeCell ref="J765:J767"/>
    <mergeCell ref="A768:A770"/>
    <mergeCell ref="B768:B770"/>
    <mergeCell ref="I768:I770"/>
    <mergeCell ref="J768:J770"/>
    <mergeCell ref="A753:A755"/>
    <mergeCell ref="B753:B755"/>
    <mergeCell ref="I753:I755"/>
    <mergeCell ref="J753:J755"/>
    <mergeCell ref="A756:A758"/>
    <mergeCell ref="B756:B758"/>
    <mergeCell ref="I756:I758"/>
    <mergeCell ref="J756:J758"/>
    <mergeCell ref="A759:A761"/>
    <mergeCell ref="B759:B761"/>
    <mergeCell ref="I759:I761"/>
    <mergeCell ref="J759:J761"/>
    <mergeCell ref="A744:A746"/>
    <mergeCell ref="B744:B746"/>
    <mergeCell ref="I744:I746"/>
    <mergeCell ref="J744:J746"/>
    <mergeCell ref="A747:A749"/>
    <mergeCell ref="B747:B749"/>
    <mergeCell ref="I747:I749"/>
    <mergeCell ref="J747:J749"/>
    <mergeCell ref="A750:A752"/>
    <mergeCell ref="B750:B752"/>
    <mergeCell ref="I750:I752"/>
    <mergeCell ref="J750:J752"/>
    <mergeCell ref="A735:A737"/>
    <mergeCell ref="B735:B737"/>
    <mergeCell ref="I735:I737"/>
    <mergeCell ref="J735:J737"/>
    <mergeCell ref="A738:A740"/>
    <mergeCell ref="B738:B740"/>
    <mergeCell ref="I738:I740"/>
    <mergeCell ref="J738:J740"/>
    <mergeCell ref="A741:A743"/>
    <mergeCell ref="B741:B743"/>
    <mergeCell ref="I741:I743"/>
    <mergeCell ref="J741:J743"/>
    <mergeCell ref="A726:A728"/>
    <mergeCell ref="B726:B728"/>
    <mergeCell ref="I726:I728"/>
    <mergeCell ref="J726:J728"/>
    <mergeCell ref="A729:A731"/>
    <mergeCell ref="B729:B731"/>
    <mergeCell ref="I729:I731"/>
    <mergeCell ref="J729:J731"/>
    <mergeCell ref="A732:A734"/>
    <mergeCell ref="B732:B734"/>
    <mergeCell ref="I732:I734"/>
    <mergeCell ref="J732:J734"/>
    <mergeCell ref="A717:A719"/>
    <mergeCell ref="B717:B719"/>
    <mergeCell ref="I717:I719"/>
    <mergeCell ref="J717:J719"/>
    <mergeCell ref="A720:A722"/>
    <mergeCell ref="B720:B722"/>
    <mergeCell ref="I720:I722"/>
    <mergeCell ref="J720:J722"/>
    <mergeCell ref="A723:A725"/>
    <mergeCell ref="B723:B725"/>
    <mergeCell ref="I723:I725"/>
    <mergeCell ref="J723:J725"/>
    <mergeCell ref="A708:A710"/>
    <mergeCell ref="B708:B710"/>
    <mergeCell ref="I708:I710"/>
    <mergeCell ref="J708:J710"/>
    <mergeCell ref="A711:A713"/>
    <mergeCell ref="B711:B713"/>
    <mergeCell ref="I711:I713"/>
    <mergeCell ref="J711:J713"/>
    <mergeCell ref="A714:A716"/>
    <mergeCell ref="B714:B716"/>
    <mergeCell ref="I714:I716"/>
    <mergeCell ref="J714:J716"/>
    <mergeCell ref="A699:A701"/>
    <mergeCell ref="B699:B701"/>
    <mergeCell ref="I699:I701"/>
    <mergeCell ref="J699:J701"/>
    <mergeCell ref="A702:A704"/>
    <mergeCell ref="B702:B704"/>
    <mergeCell ref="I702:I704"/>
    <mergeCell ref="J702:J704"/>
    <mergeCell ref="A705:A707"/>
    <mergeCell ref="B705:B707"/>
    <mergeCell ref="I705:I707"/>
    <mergeCell ref="J705:J707"/>
    <mergeCell ref="A690:A692"/>
    <mergeCell ref="B690:B692"/>
    <mergeCell ref="I690:I692"/>
    <mergeCell ref="J690:J692"/>
    <mergeCell ref="A693:A695"/>
    <mergeCell ref="B693:B695"/>
    <mergeCell ref="I693:I695"/>
    <mergeCell ref="J693:J695"/>
    <mergeCell ref="A696:A698"/>
    <mergeCell ref="B696:B698"/>
    <mergeCell ref="I696:I698"/>
    <mergeCell ref="J696:J698"/>
    <mergeCell ref="A681:A683"/>
    <mergeCell ref="B681:B683"/>
    <mergeCell ref="I681:I683"/>
    <mergeCell ref="J681:J683"/>
    <mergeCell ref="A684:A686"/>
    <mergeCell ref="B684:B686"/>
    <mergeCell ref="I684:I686"/>
    <mergeCell ref="J684:J686"/>
    <mergeCell ref="A687:A689"/>
    <mergeCell ref="B687:B689"/>
    <mergeCell ref="I687:I689"/>
    <mergeCell ref="J687:J689"/>
    <mergeCell ref="A675:A677"/>
    <mergeCell ref="B675:B677"/>
    <mergeCell ref="I675:I677"/>
    <mergeCell ref="J675:J677"/>
    <mergeCell ref="A678:A680"/>
    <mergeCell ref="B678:B680"/>
    <mergeCell ref="I678:I680"/>
    <mergeCell ref="J678:J680"/>
    <mergeCell ref="A666:A668"/>
    <mergeCell ref="B666:B668"/>
    <mergeCell ref="I666:I668"/>
    <mergeCell ref="J666:J668"/>
    <mergeCell ref="A669:A671"/>
    <mergeCell ref="B669:B671"/>
    <mergeCell ref="I669:I671"/>
    <mergeCell ref="J669:J671"/>
    <mergeCell ref="A672:A674"/>
    <mergeCell ref="B672:B674"/>
    <mergeCell ref="I672:I674"/>
    <mergeCell ref="J672:J674"/>
    <mergeCell ref="A657:A659"/>
    <mergeCell ref="B657:B659"/>
    <mergeCell ref="I657:I659"/>
    <mergeCell ref="J657:J659"/>
    <mergeCell ref="A660:A662"/>
    <mergeCell ref="B660:B662"/>
    <mergeCell ref="I660:I662"/>
    <mergeCell ref="J660:J662"/>
    <mergeCell ref="A663:A665"/>
    <mergeCell ref="B663:B665"/>
    <mergeCell ref="I663:I665"/>
    <mergeCell ref="J663:J665"/>
    <mergeCell ref="A648:A650"/>
    <mergeCell ref="B648:B650"/>
    <mergeCell ref="I648:I650"/>
    <mergeCell ref="J648:J650"/>
    <mergeCell ref="A651:A653"/>
    <mergeCell ref="B651:B653"/>
    <mergeCell ref="I651:I653"/>
    <mergeCell ref="J651:J653"/>
    <mergeCell ref="A654:A656"/>
    <mergeCell ref="B654:B656"/>
    <mergeCell ref="I654:I656"/>
    <mergeCell ref="J654:J656"/>
    <mergeCell ref="A639:A641"/>
    <mergeCell ref="B639:B641"/>
    <mergeCell ref="I639:I641"/>
    <mergeCell ref="J639:J641"/>
    <mergeCell ref="A642:A644"/>
    <mergeCell ref="B642:B644"/>
    <mergeCell ref="I642:I644"/>
    <mergeCell ref="J642:J644"/>
    <mergeCell ref="A645:A647"/>
    <mergeCell ref="B645:B647"/>
    <mergeCell ref="I645:I647"/>
    <mergeCell ref="J645:J647"/>
    <mergeCell ref="A630:A632"/>
    <mergeCell ref="B630:B632"/>
    <mergeCell ref="I630:I632"/>
    <mergeCell ref="J630:J632"/>
    <mergeCell ref="A633:A635"/>
    <mergeCell ref="B633:B635"/>
    <mergeCell ref="I633:I635"/>
    <mergeCell ref="J633:J635"/>
    <mergeCell ref="A636:A638"/>
    <mergeCell ref="B636:B638"/>
    <mergeCell ref="I636:I638"/>
    <mergeCell ref="J636:J638"/>
    <mergeCell ref="A621:A623"/>
    <mergeCell ref="B621:B623"/>
    <mergeCell ref="I621:I623"/>
    <mergeCell ref="J621:J623"/>
    <mergeCell ref="A624:A626"/>
    <mergeCell ref="B624:B626"/>
    <mergeCell ref="I624:I626"/>
    <mergeCell ref="J624:J626"/>
    <mergeCell ref="A627:A629"/>
    <mergeCell ref="B627:B629"/>
    <mergeCell ref="I627:I629"/>
    <mergeCell ref="J627:J629"/>
    <mergeCell ref="A612:A614"/>
    <mergeCell ref="B612:B614"/>
    <mergeCell ref="I612:I614"/>
    <mergeCell ref="J612:J614"/>
    <mergeCell ref="A615:A617"/>
    <mergeCell ref="B615:B617"/>
    <mergeCell ref="I615:I617"/>
    <mergeCell ref="J615:J617"/>
    <mergeCell ref="A618:A620"/>
    <mergeCell ref="B618:B620"/>
    <mergeCell ref="I618:I620"/>
    <mergeCell ref="J618:J620"/>
    <mergeCell ref="A603:A605"/>
    <mergeCell ref="B603:B605"/>
    <mergeCell ref="I603:I605"/>
    <mergeCell ref="J603:J605"/>
    <mergeCell ref="A606:A608"/>
    <mergeCell ref="B606:B608"/>
    <mergeCell ref="I606:I608"/>
    <mergeCell ref="J606:J608"/>
    <mergeCell ref="A609:A611"/>
    <mergeCell ref="B609:B611"/>
    <mergeCell ref="I609:I611"/>
    <mergeCell ref="J609:J611"/>
    <mergeCell ref="A594:A596"/>
    <mergeCell ref="B594:B596"/>
    <mergeCell ref="I594:I596"/>
    <mergeCell ref="J594:J596"/>
    <mergeCell ref="A597:A599"/>
    <mergeCell ref="B597:B599"/>
    <mergeCell ref="I597:I599"/>
    <mergeCell ref="J597:J599"/>
    <mergeCell ref="A600:A602"/>
    <mergeCell ref="B600:B602"/>
    <mergeCell ref="I600:I602"/>
    <mergeCell ref="J600:J602"/>
    <mergeCell ref="A585:A587"/>
    <mergeCell ref="B585:B587"/>
    <mergeCell ref="I585:I587"/>
    <mergeCell ref="J585:J587"/>
    <mergeCell ref="A588:A590"/>
    <mergeCell ref="B588:B590"/>
    <mergeCell ref="I588:I590"/>
    <mergeCell ref="J588:J590"/>
    <mergeCell ref="A591:A593"/>
    <mergeCell ref="B591:B593"/>
    <mergeCell ref="I591:I593"/>
    <mergeCell ref="J591:J593"/>
    <mergeCell ref="A576:A578"/>
    <mergeCell ref="B576:B578"/>
    <mergeCell ref="I576:I578"/>
    <mergeCell ref="J576:J578"/>
    <mergeCell ref="A579:A581"/>
    <mergeCell ref="B579:B581"/>
    <mergeCell ref="I579:I581"/>
    <mergeCell ref="J579:J581"/>
    <mergeCell ref="A582:A584"/>
    <mergeCell ref="B582:B584"/>
    <mergeCell ref="I582:I584"/>
    <mergeCell ref="J582:J584"/>
    <mergeCell ref="A567:A569"/>
    <mergeCell ref="B567:B569"/>
    <mergeCell ref="I567:I569"/>
    <mergeCell ref="J567:J569"/>
    <mergeCell ref="A570:A572"/>
    <mergeCell ref="B570:B572"/>
    <mergeCell ref="I570:I572"/>
    <mergeCell ref="J570:J572"/>
    <mergeCell ref="A573:A575"/>
    <mergeCell ref="B573:B575"/>
    <mergeCell ref="I573:I575"/>
    <mergeCell ref="J573:J575"/>
    <mergeCell ref="A558:A560"/>
    <mergeCell ref="B558:B560"/>
    <mergeCell ref="I558:I560"/>
    <mergeCell ref="J558:J560"/>
    <mergeCell ref="A561:A563"/>
    <mergeCell ref="B561:B563"/>
    <mergeCell ref="I561:I563"/>
    <mergeCell ref="J561:J563"/>
    <mergeCell ref="A564:A566"/>
    <mergeCell ref="B564:B566"/>
    <mergeCell ref="I564:I566"/>
    <mergeCell ref="J564:J566"/>
    <mergeCell ref="A549:A551"/>
    <mergeCell ref="B549:B551"/>
    <mergeCell ref="I549:I551"/>
    <mergeCell ref="J549:J551"/>
    <mergeCell ref="A552:A554"/>
    <mergeCell ref="B552:B554"/>
    <mergeCell ref="I552:I554"/>
    <mergeCell ref="J552:J554"/>
    <mergeCell ref="A555:A557"/>
    <mergeCell ref="B555:B557"/>
    <mergeCell ref="I555:I557"/>
    <mergeCell ref="J555:J557"/>
    <mergeCell ref="A540:A542"/>
    <mergeCell ref="B540:B542"/>
    <mergeCell ref="I540:I542"/>
    <mergeCell ref="J540:J542"/>
    <mergeCell ref="A543:A545"/>
    <mergeCell ref="B543:B545"/>
    <mergeCell ref="I543:I545"/>
    <mergeCell ref="J543:J545"/>
    <mergeCell ref="A546:A548"/>
    <mergeCell ref="B546:B548"/>
    <mergeCell ref="I546:I548"/>
    <mergeCell ref="J546:J548"/>
    <mergeCell ref="A531:A533"/>
    <mergeCell ref="B531:B533"/>
    <mergeCell ref="I531:I533"/>
    <mergeCell ref="J531:J533"/>
    <mergeCell ref="A534:A536"/>
    <mergeCell ref="B534:B536"/>
    <mergeCell ref="I534:I536"/>
    <mergeCell ref="J534:J536"/>
    <mergeCell ref="A537:A539"/>
    <mergeCell ref="B537:B539"/>
    <mergeCell ref="I537:I539"/>
    <mergeCell ref="J537:J539"/>
    <mergeCell ref="A522:A524"/>
    <mergeCell ref="B522:B524"/>
    <mergeCell ref="I522:I524"/>
    <mergeCell ref="J522:J524"/>
    <mergeCell ref="A525:A527"/>
    <mergeCell ref="B525:B527"/>
    <mergeCell ref="I525:I527"/>
    <mergeCell ref="J525:J527"/>
    <mergeCell ref="A528:A530"/>
    <mergeCell ref="B528:B530"/>
    <mergeCell ref="I528:I530"/>
    <mergeCell ref="J528:J530"/>
    <mergeCell ref="A513:A515"/>
    <mergeCell ref="B513:B515"/>
    <mergeCell ref="I513:I515"/>
    <mergeCell ref="J513:J515"/>
    <mergeCell ref="A516:A518"/>
    <mergeCell ref="B516:B518"/>
    <mergeCell ref="I516:I518"/>
    <mergeCell ref="J516:J518"/>
    <mergeCell ref="A519:A521"/>
    <mergeCell ref="B519:B521"/>
    <mergeCell ref="I519:I521"/>
    <mergeCell ref="J519:J521"/>
    <mergeCell ref="A504:A506"/>
    <mergeCell ref="B504:B506"/>
    <mergeCell ref="I504:I506"/>
    <mergeCell ref="J504:J506"/>
    <mergeCell ref="A507:A509"/>
    <mergeCell ref="B507:B509"/>
    <mergeCell ref="I507:I509"/>
    <mergeCell ref="J507:J509"/>
    <mergeCell ref="A510:A512"/>
    <mergeCell ref="B510:B512"/>
    <mergeCell ref="I510:I512"/>
    <mergeCell ref="J510:J512"/>
    <mergeCell ref="A495:A497"/>
    <mergeCell ref="B495:B497"/>
    <mergeCell ref="I495:I497"/>
    <mergeCell ref="J495:J497"/>
    <mergeCell ref="A498:A500"/>
    <mergeCell ref="B498:B500"/>
    <mergeCell ref="I498:I500"/>
    <mergeCell ref="J498:J500"/>
    <mergeCell ref="A501:A503"/>
    <mergeCell ref="B501:B503"/>
    <mergeCell ref="I501:I503"/>
    <mergeCell ref="J501:J503"/>
    <mergeCell ref="A486:A488"/>
    <mergeCell ref="B486:B488"/>
    <mergeCell ref="I486:I488"/>
    <mergeCell ref="J486:J488"/>
    <mergeCell ref="A489:A491"/>
    <mergeCell ref="B489:B491"/>
    <mergeCell ref="I489:I491"/>
    <mergeCell ref="J489:J491"/>
    <mergeCell ref="A492:A494"/>
    <mergeCell ref="B492:B494"/>
    <mergeCell ref="I492:I494"/>
    <mergeCell ref="J492:J494"/>
    <mergeCell ref="A477:A479"/>
    <mergeCell ref="B477:B479"/>
    <mergeCell ref="I477:I479"/>
    <mergeCell ref="J477:J479"/>
    <mergeCell ref="A480:A482"/>
    <mergeCell ref="B480:B482"/>
    <mergeCell ref="I480:I482"/>
    <mergeCell ref="J480:J482"/>
    <mergeCell ref="A483:A485"/>
    <mergeCell ref="B483:B485"/>
    <mergeCell ref="I483:I485"/>
    <mergeCell ref="J483:J485"/>
    <mergeCell ref="A468:A470"/>
    <mergeCell ref="B468:B470"/>
    <mergeCell ref="I468:I470"/>
    <mergeCell ref="J468:J470"/>
    <mergeCell ref="A471:A473"/>
    <mergeCell ref="B471:B473"/>
    <mergeCell ref="I471:I473"/>
    <mergeCell ref="J471:J473"/>
    <mergeCell ref="A474:A476"/>
    <mergeCell ref="B474:B476"/>
    <mergeCell ref="I474:I476"/>
    <mergeCell ref="J474:J476"/>
    <mergeCell ref="A459:A461"/>
    <mergeCell ref="B459:B461"/>
    <mergeCell ref="I459:I461"/>
    <mergeCell ref="J459:J461"/>
    <mergeCell ref="A462:A464"/>
    <mergeCell ref="B462:B464"/>
    <mergeCell ref="I462:I464"/>
    <mergeCell ref="J462:J464"/>
    <mergeCell ref="A465:A467"/>
    <mergeCell ref="B465:B467"/>
    <mergeCell ref="I465:I467"/>
    <mergeCell ref="J465:J467"/>
    <mergeCell ref="A450:A452"/>
    <mergeCell ref="B450:B452"/>
    <mergeCell ref="I450:I452"/>
    <mergeCell ref="J450:J452"/>
    <mergeCell ref="A453:A455"/>
    <mergeCell ref="B453:B455"/>
    <mergeCell ref="I453:I455"/>
    <mergeCell ref="J453:J455"/>
    <mergeCell ref="A456:A458"/>
    <mergeCell ref="B456:B458"/>
    <mergeCell ref="I456:I458"/>
    <mergeCell ref="J456:J458"/>
    <mergeCell ref="A441:A443"/>
    <mergeCell ref="B441:B443"/>
    <mergeCell ref="I441:I443"/>
    <mergeCell ref="J441:J443"/>
    <mergeCell ref="A444:A446"/>
    <mergeCell ref="B444:B446"/>
    <mergeCell ref="I444:I446"/>
    <mergeCell ref="J444:J446"/>
    <mergeCell ref="A447:A449"/>
    <mergeCell ref="B447:B449"/>
    <mergeCell ref="I447:I449"/>
    <mergeCell ref="J447:J449"/>
    <mergeCell ref="A432:A434"/>
    <mergeCell ref="B432:B434"/>
    <mergeCell ref="I432:I434"/>
    <mergeCell ref="J432:J434"/>
    <mergeCell ref="A435:A437"/>
    <mergeCell ref="B435:B437"/>
    <mergeCell ref="I435:I437"/>
    <mergeCell ref="J435:J437"/>
    <mergeCell ref="A438:A440"/>
    <mergeCell ref="B438:B440"/>
    <mergeCell ref="I438:I440"/>
    <mergeCell ref="J438:J440"/>
    <mergeCell ref="A423:A425"/>
    <mergeCell ref="B423:B425"/>
    <mergeCell ref="I423:I425"/>
    <mergeCell ref="J423:J425"/>
    <mergeCell ref="A426:A428"/>
    <mergeCell ref="B426:B428"/>
    <mergeCell ref="I426:I428"/>
    <mergeCell ref="J426:J428"/>
    <mergeCell ref="A429:A431"/>
    <mergeCell ref="B429:B431"/>
    <mergeCell ref="I429:I431"/>
    <mergeCell ref="J429:J431"/>
    <mergeCell ref="A414:A416"/>
    <mergeCell ref="B414:B416"/>
    <mergeCell ref="I414:I416"/>
    <mergeCell ref="J414:J416"/>
    <mergeCell ref="A417:A419"/>
    <mergeCell ref="B417:B419"/>
    <mergeCell ref="I417:I419"/>
    <mergeCell ref="J417:J419"/>
    <mergeCell ref="A420:A422"/>
    <mergeCell ref="B420:B422"/>
    <mergeCell ref="I420:I422"/>
    <mergeCell ref="J420:J422"/>
    <mergeCell ref="A405:A407"/>
    <mergeCell ref="B405:B407"/>
    <mergeCell ref="I405:I407"/>
    <mergeCell ref="J405:J407"/>
    <mergeCell ref="A408:A410"/>
    <mergeCell ref="B408:B410"/>
    <mergeCell ref="I408:I410"/>
    <mergeCell ref="J408:J410"/>
    <mergeCell ref="A411:A413"/>
    <mergeCell ref="B411:B413"/>
    <mergeCell ref="I411:I413"/>
    <mergeCell ref="J411:J413"/>
    <mergeCell ref="A396:A398"/>
    <mergeCell ref="B396:B398"/>
    <mergeCell ref="I396:I398"/>
    <mergeCell ref="J396:J398"/>
    <mergeCell ref="A399:A401"/>
    <mergeCell ref="B399:B401"/>
    <mergeCell ref="I399:I401"/>
    <mergeCell ref="J399:J401"/>
    <mergeCell ref="A402:A404"/>
    <mergeCell ref="B402:B404"/>
    <mergeCell ref="I402:I404"/>
    <mergeCell ref="J402:J404"/>
    <mergeCell ref="A387:A389"/>
    <mergeCell ref="B387:B389"/>
    <mergeCell ref="I387:I389"/>
    <mergeCell ref="J387:J389"/>
    <mergeCell ref="A390:A392"/>
    <mergeCell ref="B390:B392"/>
    <mergeCell ref="I390:I392"/>
    <mergeCell ref="J390:J392"/>
    <mergeCell ref="A393:A395"/>
    <mergeCell ref="B393:B395"/>
    <mergeCell ref="I393:I395"/>
    <mergeCell ref="J393:J395"/>
    <mergeCell ref="A378:A380"/>
    <mergeCell ref="B378:B380"/>
    <mergeCell ref="I378:I380"/>
    <mergeCell ref="J378:J380"/>
    <mergeCell ref="A381:A383"/>
    <mergeCell ref="B381:B383"/>
    <mergeCell ref="I381:I383"/>
    <mergeCell ref="J381:J383"/>
    <mergeCell ref="A384:A386"/>
    <mergeCell ref="B384:B386"/>
    <mergeCell ref="I384:I386"/>
    <mergeCell ref="J384:J386"/>
    <mergeCell ref="A369:A371"/>
    <mergeCell ref="B369:B371"/>
    <mergeCell ref="I369:I371"/>
    <mergeCell ref="J369:J371"/>
    <mergeCell ref="A372:A374"/>
    <mergeCell ref="B372:B374"/>
    <mergeCell ref="I372:I374"/>
    <mergeCell ref="J372:J374"/>
    <mergeCell ref="A375:A377"/>
    <mergeCell ref="B375:B377"/>
    <mergeCell ref="I375:I377"/>
    <mergeCell ref="J375:J377"/>
    <mergeCell ref="A360:A362"/>
    <mergeCell ref="B360:B362"/>
    <mergeCell ref="I360:I362"/>
    <mergeCell ref="J360:J362"/>
    <mergeCell ref="A363:A365"/>
    <mergeCell ref="B363:B365"/>
    <mergeCell ref="I363:I365"/>
    <mergeCell ref="J363:J365"/>
    <mergeCell ref="A366:A368"/>
    <mergeCell ref="B366:B368"/>
    <mergeCell ref="I366:I368"/>
    <mergeCell ref="J366:J368"/>
    <mergeCell ref="A351:A353"/>
    <mergeCell ref="B351:B353"/>
    <mergeCell ref="I351:I353"/>
    <mergeCell ref="J351:J353"/>
    <mergeCell ref="A354:A356"/>
    <mergeCell ref="B354:B356"/>
    <mergeCell ref="I354:I356"/>
    <mergeCell ref="J354:J356"/>
    <mergeCell ref="A357:A359"/>
    <mergeCell ref="B357:B359"/>
    <mergeCell ref="I357:I359"/>
    <mergeCell ref="J357:J359"/>
    <mergeCell ref="A342:A344"/>
    <mergeCell ref="B342:B344"/>
    <mergeCell ref="I342:I344"/>
    <mergeCell ref="J342:J344"/>
    <mergeCell ref="A345:A347"/>
    <mergeCell ref="B345:B347"/>
    <mergeCell ref="I345:I347"/>
    <mergeCell ref="J345:J347"/>
    <mergeCell ref="A348:A350"/>
    <mergeCell ref="B348:B350"/>
    <mergeCell ref="I348:I350"/>
    <mergeCell ref="J348:J350"/>
    <mergeCell ref="A333:A335"/>
    <mergeCell ref="B333:B335"/>
    <mergeCell ref="I333:I335"/>
    <mergeCell ref="J333:J335"/>
    <mergeCell ref="A336:A338"/>
    <mergeCell ref="B336:B338"/>
    <mergeCell ref="I336:I338"/>
    <mergeCell ref="J336:J338"/>
    <mergeCell ref="A339:A341"/>
    <mergeCell ref="B339:B341"/>
    <mergeCell ref="I339:I341"/>
    <mergeCell ref="J339:J341"/>
    <mergeCell ref="A324:A326"/>
    <mergeCell ref="B324:B326"/>
    <mergeCell ref="I324:I326"/>
    <mergeCell ref="J324:J326"/>
    <mergeCell ref="A327:A329"/>
    <mergeCell ref="B327:B329"/>
    <mergeCell ref="I327:I329"/>
    <mergeCell ref="J327:J329"/>
    <mergeCell ref="A330:A332"/>
    <mergeCell ref="B330:B332"/>
    <mergeCell ref="I330:I332"/>
    <mergeCell ref="J330:J332"/>
    <mergeCell ref="A315:A317"/>
    <mergeCell ref="B315:B317"/>
    <mergeCell ref="I315:I317"/>
    <mergeCell ref="J315:J317"/>
    <mergeCell ref="A318:A320"/>
    <mergeCell ref="B318:B320"/>
    <mergeCell ref="I318:I320"/>
    <mergeCell ref="J318:J320"/>
    <mergeCell ref="A321:A323"/>
    <mergeCell ref="B321:B323"/>
    <mergeCell ref="I321:I323"/>
    <mergeCell ref="J321:J323"/>
    <mergeCell ref="A309:A311"/>
    <mergeCell ref="B309:B311"/>
    <mergeCell ref="I309:I311"/>
    <mergeCell ref="J309:J311"/>
    <mergeCell ref="A312:A314"/>
    <mergeCell ref="B312:B314"/>
    <mergeCell ref="I312:I314"/>
    <mergeCell ref="J312:J314"/>
    <mergeCell ref="A300:A302"/>
    <mergeCell ref="B300:B302"/>
    <mergeCell ref="I300:I302"/>
    <mergeCell ref="J300:J302"/>
    <mergeCell ref="A303:A305"/>
    <mergeCell ref="B303:B305"/>
    <mergeCell ref="I303:I305"/>
    <mergeCell ref="J303:J305"/>
    <mergeCell ref="A306:A308"/>
    <mergeCell ref="B306:B308"/>
    <mergeCell ref="I306:I308"/>
    <mergeCell ref="J306:J308"/>
    <mergeCell ref="A291:A293"/>
    <mergeCell ref="B291:B293"/>
    <mergeCell ref="I291:I293"/>
    <mergeCell ref="J291:J293"/>
    <mergeCell ref="A294:A296"/>
    <mergeCell ref="B294:B296"/>
    <mergeCell ref="I294:I296"/>
    <mergeCell ref="J294:J296"/>
    <mergeCell ref="A297:A299"/>
    <mergeCell ref="B297:B299"/>
    <mergeCell ref="I297:I299"/>
    <mergeCell ref="J297:J299"/>
    <mergeCell ref="A282:A284"/>
    <mergeCell ref="B282:B284"/>
    <mergeCell ref="I282:I284"/>
    <mergeCell ref="J282:J284"/>
    <mergeCell ref="A285:A287"/>
    <mergeCell ref="B285:B287"/>
    <mergeCell ref="I285:I287"/>
    <mergeCell ref="J285:J287"/>
    <mergeCell ref="A288:A290"/>
    <mergeCell ref="B288:B290"/>
    <mergeCell ref="I288:I290"/>
    <mergeCell ref="J288:J290"/>
    <mergeCell ref="A273:A275"/>
    <mergeCell ref="B273:B275"/>
    <mergeCell ref="I273:I275"/>
    <mergeCell ref="J273:J275"/>
    <mergeCell ref="A276:A278"/>
    <mergeCell ref="B276:B278"/>
    <mergeCell ref="I276:I278"/>
    <mergeCell ref="J276:J278"/>
    <mergeCell ref="A279:A281"/>
    <mergeCell ref="B279:B281"/>
    <mergeCell ref="I279:I281"/>
    <mergeCell ref="J279:J281"/>
    <mergeCell ref="A264:A266"/>
    <mergeCell ref="B264:B266"/>
    <mergeCell ref="I264:I266"/>
    <mergeCell ref="J264:J266"/>
    <mergeCell ref="A267:A269"/>
    <mergeCell ref="B267:B269"/>
    <mergeCell ref="I267:I269"/>
    <mergeCell ref="J267:J269"/>
    <mergeCell ref="A270:A272"/>
    <mergeCell ref="B270:B272"/>
    <mergeCell ref="I270:I272"/>
    <mergeCell ref="J270:J272"/>
    <mergeCell ref="A255:A257"/>
    <mergeCell ref="B255:B257"/>
    <mergeCell ref="I255:I257"/>
    <mergeCell ref="J255:J257"/>
    <mergeCell ref="A258:A260"/>
    <mergeCell ref="B258:B260"/>
    <mergeCell ref="I258:I260"/>
    <mergeCell ref="J258:J260"/>
    <mergeCell ref="A261:A263"/>
    <mergeCell ref="B261:B263"/>
    <mergeCell ref="I261:I263"/>
    <mergeCell ref="J261:J263"/>
    <mergeCell ref="A246:A248"/>
    <mergeCell ref="B246:B248"/>
    <mergeCell ref="I246:I248"/>
    <mergeCell ref="J246:J248"/>
    <mergeCell ref="A249:A251"/>
    <mergeCell ref="B249:B251"/>
    <mergeCell ref="I249:I251"/>
    <mergeCell ref="J249:J251"/>
    <mergeCell ref="A252:A254"/>
    <mergeCell ref="B252:B254"/>
    <mergeCell ref="I252:I254"/>
    <mergeCell ref="J252:J254"/>
    <mergeCell ref="A237:A239"/>
    <mergeCell ref="B237:B239"/>
    <mergeCell ref="I237:I239"/>
    <mergeCell ref="J237:J239"/>
    <mergeCell ref="A240:A242"/>
    <mergeCell ref="B240:B242"/>
    <mergeCell ref="I240:I242"/>
    <mergeCell ref="J240:J242"/>
    <mergeCell ref="A243:A245"/>
    <mergeCell ref="B243:B245"/>
    <mergeCell ref="I243:I245"/>
    <mergeCell ref="J243:J245"/>
    <mergeCell ref="A228:A230"/>
    <mergeCell ref="B228:B230"/>
    <mergeCell ref="I228:I230"/>
    <mergeCell ref="J228:J230"/>
    <mergeCell ref="A231:A233"/>
    <mergeCell ref="B231:B233"/>
    <mergeCell ref="I231:I233"/>
    <mergeCell ref="J231:J233"/>
    <mergeCell ref="A234:A236"/>
    <mergeCell ref="B234:B236"/>
    <mergeCell ref="I234:I236"/>
    <mergeCell ref="J234:J236"/>
    <mergeCell ref="A219:A221"/>
    <mergeCell ref="B219:B221"/>
    <mergeCell ref="I219:I221"/>
    <mergeCell ref="J219:J221"/>
    <mergeCell ref="A222:A224"/>
    <mergeCell ref="B222:B224"/>
    <mergeCell ref="I222:I224"/>
    <mergeCell ref="J222:J224"/>
    <mergeCell ref="A225:A227"/>
    <mergeCell ref="B225:B227"/>
    <mergeCell ref="I225:I227"/>
    <mergeCell ref="J225:J227"/>
    <mergeCell ref="A210:A212"/>
    <mergeCell ref="B210:B212"/>
    <mergeCell ref="I210:I212"/>
    <mergeCell ref="J210:J212"/>
    <mergeCell ref="A213:A215"/>
    <mergeCell ref="B213:B215"/>
    <mergeCell ref="I213:I215"/>
    <mergeCell ref="J213:J215"/>
    <mergeCell ref="A216:A218"/>
    <mergeCell ref="B216:B218"/>
    <mergeCell ref="I216:I218"/>
    <mergeCell ref="J216:J218"/>
    <mergeCell ref="A201:A203"/>
    <mergeCell ref="B201:B203"/>
    <mergeCell ref="I201:I203"/>
    <mergeCell ref="J201:J203"/>
    <mergeCell ref="A204:A206"/>
    <mergeCell ref="B204:B206"/>
    <mergeCell ref="I204:I206"/>
    <mergeCell ref="J204:J206"/>
    <mergeCell ref="A207:A209"/>
    <mergeCell ref="B207:B209"/>
    <mergeCell ref="I207:I209"/>
    <mergeCell ref="J207:J209"/>
    <mergeCell ref="A192:A194"/>
    <mergeCell ref="B192:B194"/>
    <mergeCell ref="I192:I194"/>
    <mergeCell ref="J192:J194"/>
    <mergeCell ref="A195:A197"/>
    <mergeCell ref="B195:B197"/>
    <mergeCell ref="I195:I197"/>
    <mergeCell ref="J195:J197"/>
    <mergeCell ref="A198:A200"/>
    <mergeCell ref="B198:B200"/>
    <mergeCell ref="I198:I200"/>
    <mergeCell ref="J198:J200"/>
    <mergeCell ref="A183:A185"/>
    <mergeCell ref="B183:B185"/>
    <mergeCell ref="I183:I185"/>
    <mergeCell ref="J183:J185"/>
    <mergeCell ref="A186:A188"/>
    <mergeCell ref="B186:B188"/>
    <mergeCell ref="I186:I188"/>
    <mergeCell ref="J186:J188"/>
    <mergeCell ref="A189:A191"/>
    <mergeCell ref="B189:B191"/>
    <mergeCell ref="I189:I191"/>
    <mergeCell ref="J189:J191"/>
    <mergeCell ref="A177:A179"/>
    <mergeCell ref="B177:B179"/>
    <mergeCell ref="I177:I179"/>
    <mergeCell ref="J177:J179"/>
    <mergeCell ref="A180:A182"/>
    <mergeCell ref="B180:B182"/>
    <mergeCell ref="I180:I182"/>
    <mergeCell ref="J180:J182"/>
    <mergeCell ref="A171:A173"/>
    <mergeCell ref="B171:B173"/>
    <mergeCell ref="I171:I173"/>
    <mergeCell ref="J171:J173"/>
    <mergeCell ref="A174:A176"/>
    <mergeCell ref="B174:B176"/>
    <mergeCell ref="I174:I176"/>
    <mergeCell ref="J174:J176"/>
    <mergeCell ref="A165:A167"/>
    <mergeCell ref="B165:B167"/>
    <mergeCell ref="I165:I167"/>
    <mergeCell ref="J165:J167"/>
    <mergeCell ref="A168:A170"/>
    <mergeCell ref="B168:B170"/>
    <mergeCell ref="I168:I170"/>
    <mergeCell ref="J168:J170"/>
    <mergeCell ref="A159:A161"/>
    <mergeCell ref="B159:B161"/>
    <mergeCell ref="I159:I161"/>
    <mergeCell ref="J159:J161"/>
    <mergeCell ref="A162:A164"/>
    <mergeCell ref="B162:B164"/>
    <mergeCell ref="I162:I164"/>
    <mergeCell ref="J162:J164"/>
    <mergeCell ref="A153:A155"/>
    <mergeCell ref="B153:B155"/>
    <mergeCell ref="I153:I155"/>
    <mergeCell ref="J153:J155"/>
    <mergeCell ref="A156:A158"/>
    <mergeCell ref="B156:B158"/>
    <mergeCell ref="I156:I158"/>
    <mergeCell ref="J156:J158"/>
    <mergeCell ref="A147:A149"/>
    <mergeCell ref="B147:B149"/>
    <mergeCell ref="I147:I149"/>
    <mergeCell ref="J147:J149"/>
    <mergeCell ref="A150:A152"/>
    <mergeCell ref="B150:B152"/>
    <mergeCell ref="I150:I152"/>
    <mergeCell ref="J150:J152"/>
    <mergeCell ref="A141:A143"/>
    <mergeCell ref="B141:B143"/>
    <mergeCell ref="I141:I143"/>
    <mergeCell ref="J141:J143"/>
    <mergeCell ref="A144:A146"/>
    <mergeCell ref="B144:B146"/>
    <mergeCell ref="I144:I146"/>
    <mergeCell ref="J144:J146"/>
    <mergeCell ref="A135:A137"/>
    <mergeCell ref="B135:B137"/>
    <mergeCell ref="I135:I137"/>
    <mergeCell ref="J135:J137"/>
    <mergeCell ref="A138:A140"/>
    <mergeCell ref="B138:B140"/>
    <mergeCell ref="I138:I140"/>
    <mergeCell ref="J138:J140"/>
    <mergeCell ref="A129:A131"/>
    <mergeCell ref="B129:B131"/>
    <mergeCell ref="I129:I131"/>
    <mergeCell ref="J129:J131"/>
    <mergeCell ref="A132:A134"/>
    <mergeCell ref="B132:B134"/>
    <mergeCell ref="I132:I134"/>
    <mergeCell ref="J132:J134"/>
    <mergeCell ref="A123:A125"/>
    <mergeCell ref="B123:B125"/>
    <mergeCell ref="I123:I125"/>
    <mergeCell ref="J123:J125"/>
    <mergeCell ref="A126:A128"/>
    <mergeCell ref="B126:B128"/>
    <mergeCell ref="I126:I128"/>
    <mergeCell ref="J126:J128"/>
    <mergeCell ref="A117:A119"/>
    <mergeCell ref="B117:B119"/>
    <mergeCell ref="I117:I119"/>
    <mergeCell ref="J117:J119"/>
    <mergeCell ref="A120:A122"/>
    <mergeCell ref="B120:B122"/>
    <mergeCell ref="I120:I122"/>
    <mergeCell ref="J120:J122"/>
    <mergeCell ref="A111:A113"/>
    <mergeCell ref="B111:B113"/>
    <mergeCell ref="I111:I113"/>
    <mergeCell ref="J111:J113"/>
    <mergeCell ref="A114:A116"/>
    <mergeCell ref="B114:B116"/>
    <mergeCell ref="I114:I116"/>
    <mergeCell ref="J114:J116"/>
    <mergeCell ref="A105:A107"/>
    <mergeCell ref="B105:B107"/>
    <mergeCell ref="I105:I107"/>
    <mergeCell ref="J105:J107"/>
    <mergeCell ref="A108:A110"/>
    <mergeCell ref="B108:B110"/>
    <mergeCell ref="I108:I110"/>
    <mergeCell ref="J108:J110"/>
    <mergeCell ref="A99:A101"/>
    <mergeCell ref="B99:B101"/>
    <mergeCell ref="I99:I101"/>
    <mergeCell ref="J99:J101"/>
    <mergeCell ref="A102:A104"/>
    <mergeCell ref="B102:B104"/>
    <mergeCell ref="I102:I104"/>
    <mergeCell ref="J102:J104"/>
    <mergeCell ref="A93:A95"/>
    <mergeCell ref="B93:B95"/>
    <mergeCell ref="I93:I95"/>
    <mergeCell ref="J93:J95"/>
    <mergeCell ref="A96:A98"/>
    <mergeCell ref="B96:B98"/>
    <mergeCell ref="I96:I98"/>
    <mergeCell ref="J96:J98"/>
    <mergeCell ref="A87:A89"/>
    <mergeCell ref="B87:B89"/>
    <mergeCell ref="I87:I89"/>
    <mergeCell ref="J87:J89"/>
    <mergeCell ref="A90:A92"/>
    <mergeCell ref="B90:B92"/>
    <mergeCell ref="I90:I92"/>
    <mergeCell ref="J90:J92"/>
    <mergeCell ref="A81:A83"/>
    <mergeCell ref="B81:B83"/>
    <mergeCell ref="I81:I83"/>
    <mergeCell ref="J81:J83"/>
    <mergeCell ref="A84:A86"/>
    <mergeCell ref="B84:B86"/>
    <mergeCell ref="I84:I86"/>
    <mergeCell ref="J84:J86"/>
    <mergeCell ref="A75:A77"/>
    <mergeCell ref="B75:B77"/>
    <mergeCell ref="I75:I77"/>
    <mergeCell ref="J75:J77"/>
    <mergeCell ref="A78:A80"/>
    <mergeCell ref="B78:B80"/>
    <mergeCell ref="I78:I80"/>
    <mergeCell ref="J78:J80"/>
    <mergeCell ref="A72:A74"/>
    <mergeCell ref="B72:B74"/>
    <mergeCell ref="I72:I74"/>
    <mergeCell ref="J72:J74"/>
    <mergeCell ref="A69:A71"/>
    <mergeCell ref="B69:B71"/>
    <mergeCell ref="I69:I71"/>
    <mergeCell ref="J69:J71"/>
    <mergeCell ref="A39:A41"/>
    <mergeCell ref="B36:B38"/>
    <mergeCell ref="B39:B41"/>
    <mergeCell ref="B42:B44"/>
    <mergeCell ref="B21:B23"/>
    <mergeCell ref="B24:B26"/>
    <mergeCell ref="B27:B29"/>
    <mergeCell ref="B60:B62"/>
    <mergeCell ref="B54:B56"/>
    <mergeCell ref="A60:A62"/>
    <mergeCell ref="B57:B59"/>
    <mergeCell ref="A21:A23"/>
    <mergeCell ref="A24:A26"/>
    <mergeCell ref="J60:J62"/>
    <mergeCell ref="A27:A29"/>
    <mergeCell ref="A30:A32"/>
    <mergeCell ref="A33:A35"/>
    <mergeCell ref="B30:B32"/>
    <mergeCell ref="B33:B35"/>
    <mergeCell ref="A63:A65"/>
    <mergeCell ref="B63:B65"/>
    <mergeCell ref="I63:I65"/>
    <mergeCell ref="J63:J65"/>
    <mergeCell ref="A66:A68"/>
    <mergeCell ref="B66:B68"/>
    <mergeCell ref="I66:I68"/>
    <mergeCell ref="J66:J68"/>
    <mergeCell ref="I21:I23"/>
    <mergeCell ref="J21:J23"/>
    <mergeCell ref="I24:I26"/>
    <mergeCell ref="J24:J26"/>
    <mergeCell ref="I27:I29"/>
    <mergeCell ref="J27:J29"/>
    <mergeCell ref="I12:I14"/>
    <mergeCell ref="I60:I62"/>
    <mergeCell ref="I57:I59"/>
    <mergeCell ref="J57:J59"/>
    <mergeCell ref="I30:I32"/>
    <mergeCell ref="J30:J32"/>
    <mergeCell ref="I33:I35"/>
    <mergeCell ref="J33:J35"/>
    <mergeCell ref="I36:I38"/>
    <mergeCell ref="J36:J38"/>
    <mergeCell ref="I51:I53"/>
    <mergeCell ref="J51:J53"/>
    <mergeCell ref="I54:I56"/>
    <mergeCell ref="J54:J56"/>
    <mergeCell ref="I45:I47"/>
    <mergeCell ref="J45:J47"/>
    <mergeCell ref="I48:I50"/>
    <mergeCell ref="J48:J50"/>
    <mergeCell ref="I39:I41"/>
    <mergeCell ref="J39:J41"/>
    <mergeCell ref="I42:I44"/>
    <mergeCell ref="J42:J44"/>
    <mergeCell ref="A48:A50"/>
    <mergeCell ref="A51:A53"/>
    <mergeCell ref="B45:B47"/>
    <mergeCell ref="B48:B50"/>
    <mergeCell ref="B51:B53"/>
    <mergeCell ref="A42:A44"/>
    <mergeCell ref="A45:A47"/>
    <mergeCell ref="A36:A38"/>
    <mergeCell ref="H1:J1"/>
    <mergeCell ref="H2:J2"/>
    <mergeCell ref="A3:J3"/>
    <mergeCell ref="A6:A7"/>
    <mergeCell ref="E6:G6"/>
    <mergeCell ref="H6:H7"/>
    <mergeCell ref="I6:I7"/>
    <mergeCell ref="J6:J7"/>
    <mergeCell ref="B6:D6"/>
    <mergeCell ref="I15:I17"/>
    <mergeCell ref="J15:J17"/>
    <mergeCell ref="A15:A17"/>
    <mergeCell ref="I18:I20"/>
    <mergeCell ref="J18:J20"/>
    <mergeCell ref="A18:A20"/>
    <mergeCell ref="B15:B17"/>
    <mergeCell ref="B18:B20"/>
    <mergeCell ref="I9:I11"/>
    <mergeCell ref="J9:J11"/>
    <mergeCell ref="J12:J14"/>
    <mergeCell ref="A9:A11"/>
    <mergeCell ref="B9:B11"/>
    <mergeCell ref="A12:A14"/>
    <mergeCell ref="B12:B14"/>
    <mergeCell ref="A864:A866"/>
    <mergeCell ref="B864:B866"/>
    <mergeCell ref="I864:I866"/>
    <mergeCell ref="J864:J866"/>
    <mergeCell ref="A867:A869"/>
    <mergeCell ref="B867:B869"/>
    <mergeCell ref="I867:I869"/>
    <mergeCell ref="J867:J869"/>
    <mergeCell ref="A870:A872"/>
    <mergeCell ref="B870:B872"/>
    <mergeCell ref="I870:I872"/>
    <mergeCell ref="J870:J872"/>
    <mergeCell ref="A873:A875"/>
    <mergeCell ref="B873:B875"/>
    <mergeCell ref="I873:I875"/>
    <mergeCell ref="J873:J875"/>
    <mergeCell ref="A876:A878"/>
    <mergeCell ref="B876:B878"/>
    <mergeCell ref="I876:I878"/>
    <mergeCell ref="J876:J878"/>
    <mergeCell ref="A879:A881"/>
    <mergeCell ref="B879:B881"/>
    <mergeCell ref="I879:I881"/>
    <mergeCell ref="J879:J881"/>
    <mergeCell ref="A882:A884"/>
    <mergeCell ref="B882:B884"/>
    <mergeCell ref="I882:I884"/>
    <mergeCell ref="J882:J884"/>
    <mergeCell ref="A885:A887"/>
    <mergeCell ref="B885:B887"/>
    <mergeCell ref="I885:I887"/>
    <mergeCell ref="J885:J887"/>
    <mergeCell ref="A888:A890"/>
    <mergeCell ref="B888:B890"/>
    <mergeCell ref="I888:I890"/>
    <mergeCell ref="J888:J890"/>
    <mergeCell ref="A891:A893"/>
    <mergeCell ref="B891:B893"/>
    <mergeCell ref="I891:I893"/>
    <mergeCell ref="J891:J893"/>
    <mergeCell ref="A894:A896"/>
    <mergeCell ref="B894:B896"/>
    <mergeCell ref="I894:I896"/>
    <mergeCell ref="J894:J896"/>
    <mergeCell ref="A897:A899"/>
    <mergeCell ref="B897:B899"/>
    <mergeCell ref="I897:I899"/>
    <mergeCell ref="J897:J899"/>
    <mergeCell ref="A900:A902"/>
    <mergeCell ref="B900:B902"/>
    <mergeCell ref="I900:I902"/>
    <mergeCell ref="J900:J902"/>
    <mergeCell ref="A903:A905"/>
    <mergeCell ref="B903:B905"/>
    <mergeCell ref="I903:I905"/>
    <mergeCell ref="J903:J905"/>
    <mergeCell ref="A906:A908"/>
    <mergeCell ref="B906:B908"/>
    <mergeCell ref="I906:I908"/>
    <mergeCell ref="J906:J908"/>
  </mergeCells>
  <hyperlinks>
    <hyperlink ref="C9" r:id="rId1"/>
    <hyperlink ref="C10" r:id="rId2"/>
    <hyperlink ref="C11" r:id="rId3"/>
    <hyperlink ref="C13" r:id="rId4"/>
    <hyperlink ref="C14" r:id="rId5"/>
    <hyperlink ref="C12" r:id="rId6"/>
    <hyperlink ref="C15" r:id="rId7"/>
    <hyperlink ref="C16" r:id="rId8"/>
    <hyperlink ref="C18" r:id="rId9" display="https://amital.ru/Uchyebnaya-lityeratura/Doshkol-naya-pyedagogika/Lazaryenko-O-I/Artikulyatsionno-pal-chikovaya-gimnastika-Komplyeks-uprazhnyeniy-p16201c110c168c508050100c508050000c508000000c500000000.html?wildcard=true&amp;search=%D0%90%D1%80%D1%82%D0%B8%D0%BA%D1%83%D0%BB%D1%8F%D1%86%D0%B8%D0%BE%D0%BD%D0%BD%D0%BE-%D0%BF%D0%B0%D0%BB%D1%8C%D1%87%D0%B8%D0%BA%D0%BE%D0%B2%D0%B0%D1%8F%20%D0%B3%D0%B8%D0%BC%D0%BD%D0%B0%D1%81%D1%82%D0%B8%D0%BA%D0%B0.%20%D0%9A%D0%BE%D0%BC%D0%BF%D0%BB%D0%B5%D0%BA%D1%81%20%D1%83%D0%BF%D1%80%D0%B0%D0%B6%D0%BD%D0%B5%D0%BD%D0%B8%D0%B9."/>
    <hyperlink ref="C19" r:id="rId10"/>
    <hyperlink ref="C20" r:id="rId11"/>
    <hyperlink ref="C21" r:id="rId12"/>
    <hyperlink ref="C22" r:id="rId13"/>
    <hyperlink ref="C24" r:id="rId14" display="https://amital.ru/Uchyebnaya-lityeratura/Doshkol-naya-pyedagogika/SHorygina-T-A/Byesyedy-o-Vyelikoy-Otyechyestvyennoy-voynye-p167194c110c168c1201000000c1200000000c508050100c508050000c508000000c500000000.html?wildcard=true&amp;search=%D0%91%D0%B5%D1%81%D0%B5%D0%B4%D1%8B%20%D0%BE%20%D0%92%D0%B5%D0%BB%D0%B8%D0%BA%D0%BE%D0%B9%20%D0%9E%D1%82%D0%B5%D1%87%D0%B5%D1%81%D1%82%D0%B2%D0%B5%D0%BD%D0%BD%D0%BE%D0%B9%20%D0%B2%D0%BE%D0%B9%D0%BD%D0%B5"/>
    <hyperlink ref="C25" r:id="rId15"/>
    <hyperlink ref="C26" r:id="rId16"/>
    <hyperlink ref="C29" r:id="rId17"/>
    <hyperlink ref="C28" r:id="rId18"/>
    <hyperlink ref="C27" display="https://amital.ru/Uchyebnaya-lityeratura/Doshkol-naya-pyedagogika/SHorygina-T-A/Byesyedy-o-vodye-v-prirodye-p69031c110c168c508050100c508050000c508000000c500000000.html?wildcard=true&amp;search=%D0%91%D0%B5%D1%81%D0%B5%D0%B4%D1%8B%20%D0%BE%20%D0%B2%D0%BE%D0%B4"/>
    <hyperlink ref="C32" r:id="rId19"/>
    <hyperlink ref="C31" display="https://www.chitai-gorod.ru/catalog/book/1182424/?utm_source=google&amp;utm_medium=cpc&amp;utm_campaign=Beta_PLA_rf&amp;utm_term=&amp;utm_content=g|position|u|||ad|270933252449||device|c|geo||1012077|cid|1410957570|gid|54935583029|pla-1005085326126&amp;gclid=EAIaIQobChMIoaT_"/>
    <hyperlink ref="C30" r:id="rId20"/>
    <hyperlink ref="C35" r:id="rId21"/>
    <hyperlink ref="C33" r:id="rId22" display="https://amital.ru/Uchyebnaya-lityeratura/Doshkol-naya-pyedagogika/SHorygina-T-A/Byesyedy-o-dyeryev-yah-i-kustarnikah-s-dyet-mi-5-8-lyet-SHorygina-T-A-p300899c110c168c508050100c508050000c508000000c500000000.html?wildcard=true&amp;search=%D0%91%D0%B5%D1%81%D0%B5%D0%B4%D1%8B%20%D0%BE%20%D0%B4%D0%B5%D1%80%D0%B5%D0%B2%D1%8C%D1%8F%D1%85%20%D0%B8%20%D0%BA%D1%83%D1%81%D1%82%D0%B0%D1%80%D0%BD%D0%B8%D0%BA%D0%B0%D1%85%20%D1%81%20%D0%B4%D0%B5%D1%82%D1%8C%D0%BC%D0%B8%205-8%20%D0%BB%D0%B5%D1%822"/>
    <hyperlink ref="C37" r:id="rId23"/>
    <hyperlink ref="C38" r:id="rId24"/>
    <hyperlink ref="C36" r:id="rId25" display="https://amital.ru/Uchyebnaya-lityeratura/Doshkol-naya-pyedagogika/SHorygina-T-A/Byesyedy-o-mal-chikah-i-dyevochkah-SHorygina-T-A-p348691c110c168c508050100c508050000c508000000c500000000.html?wildcard=true&amp;search=%D0%91%D0%B5%D1%81%D0%B5%D0%B4%D1%8B%20%D0%BE%20%D0%BC%D0%B0%D0%BB%D1%8C%D1%87%D0%B8%D0%BA%D0%B0%D1%85%20%D0%B8%20%D0%B4%D0%B5%D0%B2%D0%BE%D1%87%D0%BA%D0%B0%D1%85"/>
    <hyperlink ref="C41" r:id="rId26"/>
    <hyperlink ref="C39" r:id="rId27" display="https://amital.ru/Uchyebnaya-lityeratura/Doshkol-naya-pyedagogika/SHorygina-T-A/Byesyedy-o-nasyekomyh-s-dyet-mi-5-8-lyet-2-ye-izd-ispr-SHorygina-T-A-p332763c110c168c508050100c508050000c508000000c500000000.html?wildcard=true&amp;search=%D0%91%D0%B5%D1%81%D0%B5%D0%B4%D1%8B%20%D0%BE%20%D0%BD%D0%B0%D1%81%D0%B5%D0%BA%D0%BE%D0%BC%D1%8B%D1%85%20%D1%81%20%D0%B4%D0%B5%D1%82%D1%8C%D0%BC%D0%B8%205-8%20%D0%BB%D0%B5%D1%82.%202-%D0%B5%20%D0%B8%D0%B7%D0%B4"/>
    <hyperlink ref="C43" r:id="rId28" display="https://amital.ru/Uchyebnaya-lityeratura/Doshkol-naya-pyedagogika/SHorygina-T-A/Byesyedy-o-pravah-ryebyenka-p942328c110c168c508050100c508050000c508000000c500000000.html?wildcard=true&amp;search=%D0%91%D0%B5%D1%81%D0%B5%D0%B4%D1%8B%20%D0%BE%20%D0%BF%D1%80%D0%B0%D0%B2%D0%B0%D1%85%20%D1%80%D0%B5%D0%B1%D0%B5%D0%BD%D0%BA%D0%B0%20%D0%A8%D0%BE%D1%80%D1%8B%D0%B3%D0%B8%D0%BD%D0%B0%20%D0%A2."/>
    <hyperlink ref="C42" r:id="rId29"/>
    <hyperlink ref="C52" r:id="rId30" display="https://fkniga.ru/catalog/metodika-dlja-dou/besedy-o-tom-kto-gde-zhivet-metodicheskie-rekomendatsii-2-e-izd-ispr-shorygina-ta-978-5-9949-2-ka-00314496/?utm_medium=cpc&amp;utm_source=google&amp;utm_campaign=g_smart_pla_rf|12166794231&amp;utm_term=pla-293946777986&amp;utm_content=|12166794231|aid|494297133102|gid|116205013679|pos||src|u_|dvc|c|reg|1012077|rin||&amp;roistat=google4_u_116205013679_494297133102_&amp;roistat_referrer=&amp;roistat_pos=&amp;gclid=EAIaIQobChMItLSYkoDl8QIVy-eyCh239AAkEAQYBCABEgKfl_D_BwE"/>
    <hyperlink ref="C54" r:id="rId31"/>
    <hyperlink ref="C60" r:id="rId32"/>
    <hyperlink ref="C105" r:id="rId33"/>
    <hyperlink ref="C117" r:id="rId34"/>
    <hyperlink ref="C120" r:id="rId35"/>
    <hyperlink ref="C153" r:id="rId36"/>
    <hyperlink ref="C154" r:id="rId37"/>
    <hyperlink ref="C199" r:id="rId38"/>
    <hyperlink ref="C246" r:id="rId39"/>
    <hyperlink ref="C287" r:id="rId40"/>
    <hyperlink ref="C309" r:id="rId41"/>
    <hyperlink ref="C310" r:id="rId42"/>
    <hyperlink ref="C316" r:id="rId43"/>
    <hyperlink ref="C414" r:id="rId44"/>
    <hyperlink ref="C434" r:id="rId45"/>
    <hyperlink ref="C439" display="https://www.bookvoed.ru/book?id=6319732&amp;utm_source=google&amp;utm_medium=cpc&amp;utm_campaign=13950610559&amp;utm_term=&amp;utm_content=v2||534587116319||pla-318551794283||||125473617112||13950610559||||g||||||pla||11232818||online||6319732||RU||ru||318551794283||||||||c"/>
    <hyperlink ref="C490" r:id="rId46"/>
    <hyperlink ref="C504" r:id="rId47"/>
    <hyperlink ref="C554" r:id="rId48"/>
    <hyperlink ref="C590" r:id="rId49"/>
    <hyperlink ref="C606" r:id="rId50"/>
    <hyperlink ref="C669" r:id="rId51" display="https://amital.ru/Uchyebnaya-lityeratura/Doshkol-naya-pyedagogika/Ul-yeva-Ye-A/UM-Tvorchyeskiye-zanyatiya-Izuchayem-vryemyena-goda-Vyesna-4-FGOS-p129329c110c168c508050100c508050000c508000000c500000000.html?wildcard=true&amp;search=%D0%A3%D0%9C%20%D0%A2%D0%B2%D0%BE%D1%80%D1%87%D0%B5%D1%81%D0%BA%D0%B8%D0%B5%20%D0%B7%D0%B0%D0%BD%D1%8F%D1%82%D0%B8%D1%8F.%20%D0%98%D0%B7%D1%83%D1%87%D0%B0%D0%B5%D0%BC%20%D0%B2%D1%80%D0%B5%D0%BC%D0%B5%D0%BD%D0%B0%20%D0%B3%D0%BE%D0%B4%D0%B0:%20%D0%92%D0%B5%D1%81%D0%BD%D0%B0%204+.%20%D0%A4%D0%93%D0%9E%D0%A1%20%D0%A3%D0%BB%D1%8C%D0%B5%D0%B2%D0%B0%20%D0%95.%D0%90"/>
    <hyperlink ref="C694" r:id="rId52"/>
    <hyperlink ref="C747" r:id="rId53" display="https://amital.ru/Uchyebnaya-lityeratura/Doshkol-naya-pyedagogika/Fyedorova-S-YU/Fyedorova-S-YU-Plany-fizkul-turnyh-zanyatiy-s-dyet-mi-6-7-lyet-FGOS-p384879c110c168.html?wildcard=true&amp;search=%D0%A4%D0%B5%D0%B4%D0%BE%D1%80%D0%BE%D0%B2%D0%B0%20%D0%A1.%20%D0%AE.%20%D0%9F%D0%BB%D0%B0%D0%BD%D1%8B%20%D1%84%D0%B8%D0%B7%D0%BA%D1%83%D0%BB%D1%8C%D1%82%D1%83%D1%80%D0%BD%D1%8B%D1%85%20%D0%B7%D0%B0%D0%BD%D1%8F%D1%82%D0%B8%D0%B9%20%D1%81%20%D0%B4%D0%B5%D1%82%D1%8C%D0%BC%D0%B8%205-6%20%D0%BB%D0%B5%D1%82.%20%D0%A4%D0%93%D0%9E%D0%A1"/>
    <hyperlink ref="C763" r:id="rId54"/>
  </hyperlinks>
  <pageMargins left="0.19685039370078741" right="0.19685039370078741" top="0.19685039370078741" bottom="0.19685039370078741" header="0.31496062992125984" footer="0.31496062992125984"/>
  <pageSetup paperSize="9" scale="70" orientation="landscape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2021-08-18T13:26:11Z</dcterms:modified>
</cp:coreProperties>
</file>